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Форматы проекта ИПР_отпр\"/>
    </mc:Choice>
  </mc:AlternateContent>
  <xr:revisionPtr revIDLastSave="0" documentId="13_ncr:1_{C08B3842-2703-4087-8A4D-A918DEB24398}" xr6:coauthVersionLast="47" xr6:coauthVersionMax="47" xr10:uidLastSave="{00000000-0000-0000-0000-000000000000}"/>
  <bookViews>
    <workbookView xWindow="-120" yWindow="-120" windowWidth="29040" windowHeight="15720" tabRatio="631" xr2:uid="{00000000-000D-0000-FFFF-FFFF00000000}"/>
  </bookViews>
  <sheets>
    <sheet name="4" sheetId="125" r:id="rId1"/>
  </sheets>
  <definedNames>
    <definedName name="_xlnm._FilterDatabase" localSheetId="0" hidden="1">'4'!$A$15:$CX$74</definedName>
    <definedName name="_xlnm.Print_Area" localSheetId="0">'4'!$A$1:$CX$80</definedName>
  </definedNames>
  <calcPr calcId="181029"/>
</workbook>
</file>

<file path=xl/calcChain.xml><?xml version="1.0" encoding="utf-8"?>
<calcChain xmlns="http://schemas.openxmlformats.org/spreadsheetml/2006/main">
  <c r="BT53" i="125" l="1"/>
  <c r="BU53" i="125"/>
  <c r="BV53" i="125"/>
  <c r="CQ61" i="125"/>
  <c r="BL53" i="125"/>
  <c r="BM53" i="125"/>
  <c r="BN53" i="125"/>
  <c r="BO53" i="125"/>
  <c r="BK53" i="125"/>
  <c r="AV53" i="125"/>
  <c r="AW53" i="125"/>
  <c r="AX53" i="125"/>
  <c r="AV29" i="125"/>
  <c r="AW29" i="125"/>
  <c r="AX29" i="125"/>
  <c r="AY29" i="125"/>
  <c r="AZ29" i="125"/>
  <c r="BA29" i="125"/>
  <c r="AF29" i="125"/>
  <c r="AG29" i="125"/>
  <c r="AI29" i="125"/>
  <c r="CI61" i="125"/>
  <c r="CJ61" i="125"/>
  <c r="CK61" i="125"/>
  <c r="CL61" i="125"/>
  <c r="CM61" i="125"/>
  <c r="CN61" i="125"/>
  <c r="CO61" i="125"/>
  <c r="CR61" i="125"/>
  <c r="CS61" i="125"/>
  <c r="CT61" i="125"/>
  <c r="CU61" i="125"/>
  <c r="CV61" i="125"/>
  <c r="CW61" i="125"/>
  <c r="CI32" i="125"/>
  <c r="CJ32" i="125"/>
  <c r="CK32" i="125"/>
  <c r="CL32" i="125"/>
  <c r="CM32" i="125"/>
  <c r="CN32" i="125"/>
  <c r="CO32" i="125"/>
  <c r="CR32" i="125"/>
  <c r="CS32" i="125"/>
  <c r="CU32" i="125"/>
  <c r="CV32" i="125"/>
  <c r="CW32" i="125"/>
  <c r="AF53" i="125"/>
  <c r="AF52" i="125" s="1"/>
  <c r="AF48" i="125" s="1"/>
  <c r="AG53" i="125"/>
  <c r="AG52" i="125" s="1"/>
  <c r="AG48" i="125" s="1"/>
  <c r="AH53" i="125"/>
  <c r="AH52" i="125" s="1"/>
  <c r="AH48" i="125" s="1"/>
  <c r="AF27" i="125"/>
  <c r="AG27" i="125"/>
  <c r="AH27" i="125"/>
  <c r="AI27" i="125"/>
  <c r="AJ27" i="125"/>
  <c r="AK27" i="125"/>
  <c r="AJ29" i="125"/>
  <c r="AK29" i="125"/>
  <c r="AH32" i="125"/>
  <c r="CT32" i="125" s="1"/>
  <c r="E32" i="125"/>
  <c r="AE32" i="125" s="1"/>
  <c r="E31" i="125"/>
  <c r="E30" i="125"/>
  <c r="E28" i="125"/>
  <c r="AE28" i="125" s="1"/>
  <c r="E29" i="125" l="1"/>
  <c r="E17" i="125" s="1"/>
  <c r="AE29" i="125"/>
  <c r="CQ32" i="125"/>
  <c r="AH29" i="125"/>
  <c r="BS53" i="125"/>
  <c r="AE53" i="125"/>
  <c r="AU53" i="125"/>
  <c r="AY18" i="125"/>
  <c r="AZ18" i="125"/>
  <c r="BA18" i="125"/>
  <c r="AV25" i="125" l="1"/>
  <c r="AV24" i="125" s="1"/>
  <c r="AW25" i="125"/>
  <c r="AW24" i="125" s="1"/>
  <c r="AX25" i="125"/>
  <c r="AX24" i="125" s="1"/>
  <c r="AY25" i="125"/>
  <c r="AY24" i="125" s="1"/>
  <c r="AZ25" i="125"/>
  <c r="AZ24" i="125" s="1"/>
  <c r="BA25" i="125"/>
  <c r="BA24" i="125" s="1"/>
  <c r="AU29" i="125" l="1"/>
  <c r="AU25" i="125" s="1"/>
  <c r="AU24" i="125" s="1"/>
  <c r="AU17" i="125" s="1"/>
  <c r="AW17" i="125"/>
  <c r="AV17" i="125"/>
  <c r="AY23" i="125"/>
  <c r="AY16" i="125" s="1"/>
  <c r="AY17" i="125"/>
  <c r="AX17" i="125"/>
  <c r="BA23" i="125"/>
  <c r="BA16" i="125" s="1"/>
  <c r="BA17" i="125"/>
  <c r="AZ23" i="125"/>
  <c r="AZ16" i="125" s="1"/>
  <c r="AZ17" i="125"/>
  <c r="BL52" i="125"/>
  <c r="BL48" i="125" s="1"/>
  <c r="BL23" i="125" s="1"/>
  <c r="BL18" i="125" s="1"/>
  <c r="BL16" i="125" s="1"/>
  <c r="BM52" i="125"/>
  <c r="BM48" i="125" s="1"/>
  <c r="BM23" i="125" s="1"/>
  <c r="BM18" i="125" s="1"/>
  <c r="BM16" i="125" s="1"/>
  <c r="BN52" i="125"/>
  <c r="BN48" i="125" s="1"/>
  <c r="BN23" i="125" s="1"/>
  <c r="BN18" i="125" s="1"/>
  <c r="BN16" i="125" s="1"/>
  <c r="BK52" i="125"/>
  <c r="BK48" i="125" s="1"/>
  <c r="BK23" i="125" s="1"/>
  <c r="BK18" i="125" s="1"/>
  <c r="BK16" i="125" s="1"/>
  <c r="AF18" i="125"/>
  <c r="AG18" i="125"/>
  <c r="AH18" i="125"/>
  <c r="AE52" i="125" l="1"/>
  <c r="AE48" i="125" s="1"/>
  <c r="AE18" i="125" s="1"/>
  <c r="E53" i="125"/>
  <c r="E52" i="125" s="1"/>
  <c r="E48" i="125" s="1"/>
  <c r="E27" i="125"/>
  <c r="AE27" i="125"/>
  <c r="E25" i="125" l="1"/>
  <c r="E24" i="125" s="1"/>
  <c r="E23" i="125" s="1"/>
  <c r="AJ25" i="125"/>
  <c r="AJ24" i="125" s="1"/>
  <c r="AK25" i="125"/>
  <c r="AK24" i="125" s="1"/>
  <c r="AF25" i="125"/>
  <c r="AF24" i="125" s="1"/>
  <c r="AH25" i="125" l="1"/>
  <c r="AH24" i="125" s="1"/>
  <c r="AH17" i="125" s="1"/>
  <c r="CT17" i="125" s="1"/>
  <c r="AK23" i="125"/>
  <c r="AK16" i="125" s="1"/>
  <c r="AK17" i="125"/>
  <c r="CW17" i="125" s="1"/>
  <c r="AG25" i="125"/>
  <c r="AG24" i="125" s="1"/>
  <c r="CS24" i="125" s="1"/>
  <c r="AI25" i="125"/>
  <c r="AI24" i="125" s="1"/>
  <c r="CU24" i="125" s="1"/>
  <c r="AJ23" i="125"/>
  <c r="AJ16" i="125" s="1"/>
  <c r="CV16" i="125" s="1"/>
  <c r="AJ17" i="125"/>
  <c r="CV17" i="125" s="1"/>
  <c r="AF23" i="125"/>
  <c r="AF16" i="125" s="1"/>
  <c r="AF17" i="125"/>
  <c r="CR17" i="125" s="1"/>
  <c r="AE25" i="125"/>
  <c r="AE24" i="125" s="1"/>
  <c r="AE23" i="125" s="1"/>
  <c r="AE16" i="125" s="1"/>
  <c r="CW31" i="125"/>
  <c r="CV31" i="125"/>
  <c r="CU31" i="125"/>
  <c r="CT31" i="125"/>
  <c r="CS31" i="125"/>
  <c r="CR31" i="125"/>
  <c r="CQ31" i="125"/>
  <c r="CO31" i="125"/>
  <c r="CN31" i="125"/>
  <c r="CM31" i="125"/>
  <c r="CL31" i="125"/>
  <c r="CK31" i="125"/>
  <c r="CJ31" i="125"/>
  <c r="CI31" i="125"/>
  <c r="CW30" i="125"/>
  <c r="CV30" i="125"/>
  <c r="CU30" i="125"/>
  <c r="CT30" i="125"/>
  <c r="CS30" i="125"/>
  <c r="CR30" i="125"/>
  <c r="CQ30" i="125"/>
  <c r="CO30" i="125"/>
  <c r="CN30" i="125"/>
  <c r="CM30" i="125"/>
  <c r="CL30" i="125"/>
  <c r="CK30" i="125"/>
  <c r="CJ30" i="125"/>
  <c r="CI30" i="125"/>
  <c r="CW29" i="125"/>
  <c r="CV29" i="125"/>
  <c r="CU29" i="125"/>
  <c r="CT29" i="125"/>
  <c r="CS29" i="125"/>
  <c r="CR29" i="125"/>
  <c r="CQ29" i="125"/>
  <c r="CO29" i="125"/>
  <c r="CN29" i="125"/>
  <c r="CM29" i="125"/>
  <c r="CL29" i="125"/>
  <c r="CK29" i="125"/>
  <c r="CJ29" i="125"/>
  <c r="CI29" i="125"/>
  <c r="CW28" i="125"/>
  <c r="CV28" i="125"/>
  <c r="CU28" i="125"/>
  <c r="CT28" i="125"/>
  <c r="CS28" i="125"/>
  <c r="CR28" i="125"/>
  <c r="CQ28" i="125"/>
  <c r="CO28" i="125"/>
  <c r="CN28" i="125"/>
  <c r="CM28" i="125"/>
  <c r="CL28" i="125"/>
  <c r="CK28" i="125"/>
  <c r="CJ28" i="125"/>
  <c r="CI28" i="125"/>
  <c r="CW27" i="125"/>
  <c r="CV27" i="125"/>
  <c r="CU27" i="125"/>
  <c r="CT27" i="125"/>
  <c r="CS27" i="125"/>
  <c r="CR27" i="125"/>
  <c r="CQ27" i="125"/>
  <c r="CO27" i="125"/>
  <c r="CN27" i="125"/>
  <c r="CM27" i="125"/>
  <c r="CL27" i="125"/>
  <c r="CK27" i="125"/>
  <c r="CJ27" i="125"/>
  <c r="CI27" i="125"/>
  <c r="CW80" i="125"/>
  <c r="CV80" i="125"/>
  <c r="CU80" i="125"/>
  <c r="CT80" i="125"/>
  <c r="CS80" i="125"/>
  <c r="CR80" i="125"/>
  <c r="CQ80" i="125"/>
  <c r="CW79" i="125"/>
  <c r="CV79" i="125"/>
  <c r="CU79" i="125"/>
  <c r="CT79" i="125"/>
  <c r="CS79" i="125"/>
  <c r="CR79" i="125"/>
  <c r="CQ79" i="125"/>
  <c r="CW78" i="125"/>
  <c r="CV78" i="125"/>
  <c r="CU78" i="125"/>
  <c r="CT78" i="125"/>
  <c r="CS78" i="125"/>
  <c r="CR78" i="125"/>
  <c r="CQ78" i="125"/>
  <c r="CW77" i="125"/>
  <c r="CV77" i="125"/>
  <c r="CU77" i="125"/>
  <c r="CT77" i="125"/>
  <c r="CS77" i="125"/>
  <c r="CR77" i="125"/>
  <c r="CQ77" i="125"/>
  <c r="CW76" i="125"/>
  <c r="CV76" i="125"/>
  <c r="CU76" i="125"/>
  <c r="CT76" i="125"/>
  <c r="CS76" i="125"/>
  <c r="CR76" i="125"/>
  <c r="CQ76" i="125"/>
  <c r="CW75" i="125"/>
  <c r="CV75" i="125"/>
  <c r="CU75" i="125"/>
  <c r="CT75" i="125"/>
  <c r="CS75" i="125"/>
  <c r="CR75" i="125"/>
  <c r="CQ75" i="125"/>
  <c r="CW74" i="125"/>
  <c r="CV74" i="125"/>
  <c r="CU74" i="125"/>
  <c r="CT74" i="125"/>
  <c r="CS74" i="125"/>
  <c r="CR74" i="125"/>
  <c r="CQ74" i="125"/>
  <c r="CW73" i="125"/>
  <c r="CV73" i="125"/>
  <c r="CU73" i="125"/>
  <c r="CT73" i="125"/>
  <c r="CS73" i="125"/>
  <c r="CR73" i="125"/>
  <c r="CQ73" i="125"/>
  <c r="CW72" i="125"/>
  <c r="CV72" i="125"/>
  <c r="CU72" i="125"/>
  <c r="CT72" i="125"/>
  <c r="CS72" i="125"/>
  <c r="CR72" i="125"/>
  <c r="CQ72" i="125"/>
  <c r="CW71" i="125"/>
  <c r="CV71" i="125"/>
  <c r="CU71" i="125"/>
  <c r="CT71" i="125"/>
  <c r="CS71" i="125"/>
  <c r="CR71" i="125"/>
  <c r="CQ71" i="125"/>
  <c r="CW70" i="125"/>
  <c r="CV70" i="125"/>
  <c r="CU70" i="125"/>
  <c r="CT70" i="125"/>
  <c r="CS70" i="125"/>
  <c r="CR70" i="125"/>
  <c r="CQ70" i="125"/>
  <c r="CW69" i="125"/>
  <c r="CV69" i="125"/>
  <c r="CU69" i="125"/>
  <c r="CT69" i="125"/>
  <c r="CS69" i="125"/>
  <c r="CR69" i="125"/>
  <c r="CQ69" i="125"/>
  <c r="CW68" i="125"/>
  <c r="CV68" i="125"/>
  <c r="CU68" i="125"/>
  <c r="CT68" i="125"/>
  <c r="CS68" i="125"/>
  <c r="CR68" i="125"/>
  <c r="CQ68" i="125"/>
  <c r="CW67" i="125"/>
  <c r="CV67" i="125"/>
  <c r="CU67" i="125"/>
  <c r="CT67" i="125"/>
  <c r="CS67" i="125"/>
  <c r="CR67" i="125"/>
  <c r="CQ67" i="125"/>
  <c r="CW66" i="125"/>
  <c r="CV66" i="125"/>
  <c r="CU66" i="125"/>
  <c r="CT66" i="125"/>
  <c r="CS66" i="125"/>
  <c r="CR66" i="125"/>
  <c r="CQ66" i="125"/>
  <c r="CW65" i="125"/>
  <c r="CV65" i="125"/>
  <c r="CU65" i="125"/>
  <c r="CT65" i="125"/>
  <c r="CS65" i="125"/>
  <c r="CR65" i="125"/>
  <c r="CQ65" i="125"/>
  <c r="CW64" i="125"/>
  <c r="CV64" i="125"/>
  <c r="CU64" i="125"/>
  <c r="CT64" i="125"/>
  <c r="CS64" i="125"/>
  <c r="CR64" i="125"/>
  <c r="CQ64" i="125"/>
  <c r="CW63" i="125"/>
  <c r="CV63" i="125"/>
  <c r="CU63" i="125"/>
  <c r="CT63" i="125"/>
  <c r="CS63" i="125"/>
  <c r="CR63" i="125"/>
  <c r="CQ63" i="125"/>
  <c r="CW62" i="125"/>
  <c r="CV62" i="125"/>
  <c r="CU62" i="125"/>
  <c r="CT62" i="125"/>
  <c r="CS62" i="125"/>
  <c r="CR62" i="125"/>
  <c r="CQ62" i="125"/>
  <c r="CW60" i="125"/>
  <c r="CV60" i="125"/>
  <c r="CU60" i="125"/>
  <c r="CT60" i="125"/>
  <c r="CS60" i="125"/>
  <c r="CR60" i="125"/>
  <c r="CQ60" i="125"/>
  <c r="CW59" i="125"/>
  <c r="CV59" i="125"/>
  <c r="CU59" i="125"/>
  <c r="CS59" i="125"/>
  <c r="CR59" i="125"/>
  <c r="CW58" i="125"/>
  <c r="CV58" i="125"/>
  <c r="CU58" i="125"/>
  <c r="CT58" i="125"/>
  <c r="CS58" i="125"/>
  <c r="CR58" i="125"/>
  <c r="CQ58" i="125"/>
  <c r="CW57" i="125"/>
  <c r="CV57" i="125"/>
  <c r="CU57" i="125"/>
  <c r="CT57" i="125"/>
  <c r="CS57" i="125"/>
  <c r="CR57" i="125"/>
  <c r="CQ57" i="125"/>
  <c r="CW56" i="125"/>
  <c r="CV56" i="125"/>
  <c r="CU56" i="125"/>
  <c r="CT56" i="125"/>
  <c r="CS56" i="125"/>
  <c r="CR56" i="125"/>
  <c r="CQ56" i="125"/>
  <c r="CW55" i="125"/>
  <c r="CV55" i="125"/>
  <c r="CU55" i="125"/>
  <c r="CT55" i="125"/>
  <c r="CS55" i="125"/>
  <c r="CR55" i="125"/>
  <c r="CQ55" i="125"/>
  <c r="CW54" i="125"/>
  <c r="CV54" i="125"/>
  <c r="CU54" i="125"/>
  <c r="CT54" i="125"/>
  <c r="CS54" i="125"/>
  <c r="CR54" i="125"/>
  <c r="CQ54" i="125"/>
  <c r="CW53" i="125"/>
  <c r="CV53" i="125"/>
  <c r="CU53" i="125"/>
  <c r="CW52" i="125"/>
  <c r="CV52" i="125"/>
  <c r="CU52" i="125"/>
  <c r="CW51" i="125"/>
  <c r="CV51" i="125"/>
  <c r="CU51" i="125"/>
  <c r="CT51" i="125"/>
  <c r="CS51" i="125"/>
  <c r="CR51" i="125"/>
  <c r="CQ51" i="125"/>
  <c r="CW50" i="125"/>
  <c r="CV50" i="125"/>
  <c r="CU50" i="125"/>
  <c r="CT50" i="125"/>
  <c r="CS50" i="125"/>
  <c r="CR50" i="125"/>
  <c r="CQ50" i="125"/>
  <c r="CW49" i="125"/>
  <c r="CV49" i="125"/>
  <c r="CU49" i="125"/>
  <c r="CT49" i="125"/>
  <c r="CS49" i="125"/>
  <c r="CR49" i="125"/>
  <c r="CQ49" i="125"/>
  <c r="CW48" i="125"/>
  <c r="CV48" i="125"/>
  <c r="CU48" i="125"/>
  <c r="CW47" i="125"/>
  <c r="CV47" i="125"/>
  <c r="CU47" i="125"/>
  <c r="CT47" i="125"/>
  <c r="CS47" i="125"/>
  <c r="CR47" i="125"/>
  <c r="CQ47" i="125"/>
  <c r="CW46" i="125"/>
  <c r="CV46" i="125"/>
  <c r="CU46" i="125"/>
  <c r="CT46" i="125"/>
  <c r="CS46" i="125"/>
  <c r="CR46" i="125"/>
  <c r="CQ46" i="125"/>
  <c r="CW45" i="125"/>
  <c r="CV45" i="125"/>
  <c r="CU45" i="125"/>
  <c r="CT45" i="125"/>
  <c r="CS45" i="125"/>
  <c r="CR45" i="125"/>
  <c r="CQ45" i="125"/>
  <c r="CW44" i="125"/>
  <c r="CV44" i="125"/>
  <c r="CU44" i="125"/>
  <c r="CT44" i="125"/>
  <c r="CS44" i="125"/>
  <c r="CR44" i="125"/>
  <c r="CQ44" i="125"/>
  <c r="CW43" i="125"/>
  <c r="CV43" i="125"/>
  <c r="CU43" i="125"/>
  <c r="CT43" i="125"/>
  <c r="CS43" i="125"/>
  <c r="CR43" i="125"/>
  <c r="CQ43" i="125"/>
  <c r="CW42" i="125"/>
  <c r="CV42" i="125"/>
  <c r="CU42" i="125"/>
  <c r="CT42" i="125"/>
  <c r="CS42" i="125"/>
  <c r="CR42" i="125"/>
  <c r="CQ42" i="125"/>
  <c r="CW41" i="125"/>
  <c r="CV41" i="125"/>
  <c r="CU41" i="125"/>
  <c r="CT41" i="125"/>
  <c r="CS41" i="125"/>
  <c r="CR41" i="125"/>
  <c r="CQ41" i="125"/>
  <c r="CW40" i="125"/>
  <c r="CV40" i="125"/>
  <c r="CU40" i="125"/>
  <c r="CT40" i="125"/>
  <c r="CS40" i="125"/>
  <c r="CR40" i="125"/>
  <c r="CQ40" i="125"/>
  <c r="CW39" i="125"/>
  <c r="CV39" i="125"/>
  <c r="CU39" i="125"/>
  <c r="CT39" i="125"/>
  <c r="CS39" i="125"/>
  <c r="CR39" i="125"/>
  <c r="CQ39" i="125"/>
  <c r="CW38" i="125"/>
  <c r="CV38" i="125"/>
  <c r="CU38" i="125"/>
  <c r="CT38" i="125"/>
  <c r="CS38" i="125"/>
  <c r="CR38" i="125"/>
  <c r="CQ38" i="125"/>
  <c r="CW37" i="125"/>
  <c r="CV37" i="125"/>
  <c r="CU37" i="125"/>
  <c r="CT37" i="125"/>
  <c r="CS37" i="125"/>
  <c r="CR37" i="125"/>
  <c r="CQ37" i="125"/>
  <c r="CW36" i="125"/>
  <c r="CV36" i="125"/>
  <c r="CU36" i="125"/>
  <c r="CT36" i="125"/>
  <c r="CS36" i="125"/>
  <c r="CR36" i="125"/>
  <c r="CQ36" i="125"/>
  <c r="CW35" i="125"/>
  <c r="CV35" i="125"/>
  <c r="CU35" i="125"/>
  <c r="CT35" i="125"/>
  <c r="CS35" i="125"/>
  <c r="CR35" i="125"/>
  <c r="CQ35" i="125"/>
  <c r="CW34" i="125"/>
  <c r="CV34" i="125"/>
  <c r="CU34" i="125"/>
  <c r="CT34" i="125"/>
  <c r="CS34" i="125"/>
  <c r="CR34" i="125"/>
  <c r="CQ34" i="125"/>
  <c r="CW33" i="125"/>
  <c r="CV33" i="125"/>
  <c r="CU33" i="125"/>
  <c r="CT33" i="125"/>
  <c r="CS33" i="125"/>
  <c r="CR33" i="125"/>
  <c r="CQ33" i="125"/>
  <c r="CW25" i="125"/>
  <c r="CV25" i="125"/>
  <c r="CR25" i="125"/>
  <c r="CW24" i="125"/>
  <c r="CV24" i="125"/>
  <c r="CT24" i="125"/>
  <c r="CR24" i="125"/>
  <c r="CW22" i="125"/>
  <c r="CV22" i="125"/>
  <c r="CU22" i="125"/>
  <c r="CT22" i="125"/>
  <c r="CS22" i="125"/>
  <c r="CR22" i="125"/>
  <c r="CQ22" i="125"/>
  <c r="CW21" i="125"/>
  <c r="CV21" i="125"/>
  <c r="CU21" i="125"/>
  <c r="CT21" i="125"/>
  <c r="CS21" i="125"/>
  <c r="CR21" i="125"/>
  <c r="CQ21" i="125"/>
  <c r="CW20" i="125"/>
  <c r="CV20" i="125"/>
  <c r="CU20" i="125"/>
  <c r="CT20" i="125"/>
  <c r="CS20" i="125"/>
  <c r="CR20" i="125"/>
  <c r="CQ20" i="125"/>
  <c r="CW19" i="125"/>
  <c r="CV19" i="125"/>
  <c r="CU19" i="125"/>
  <c r="CT19" i="125"/>
  <c r="CS19" i="125"/>
  <c r="CR19" i="125"/>
  <c r="CQ19" i="125"/>
  <c r="CW18" i="125"/>
  <c r="CV18" i="125"/>
  <c r="CU18" i="125"/>
  <c r="CW16" i="125"/>
  <c r="CI59" i="125"/>
  <c r="CJ59" i="125"/>
  <c r="CK59" i="125"/>
  <c r="CL59" i="125"/>
  <c r="CM59" i="125"/>
  <c r="CN59" i="125"/>
  <c r="CO59" i="125"/>
  <c r="CI60" i="125"/>
  <c r="CJ60" i="125"/>
  <c r="CK60" i="125"/>
  <c r="CL60" i="125"/>
  <c r="CM60" i="125"/>
  <c r="CN60" i="125"/>
  <c r="CO60" i="125"/>
  <c r="BV52" i="125"/>
  <c r="CV23" i="125" l="1"/>
  <c r="AH23" i="125"/>
  <c r="AH16" i="125" s="1"/>
  <c r="CW23" i="125"/>
  <c r="CS25" i="125"/>
  <c r="CT25" i="125"/>
  <c r="CQ25" i="125"/>
  <c r="AI17" i="125"/>
  <c r="CU17" i="125" s="1"/>
  <c r="AG23" i="125"/>
  <c r="AG16" i="125" s="1"/>
  <c r="AG17" i="125"/>
  <c r="CS17" i="125" s="1"/>
  <c r="CU25" i="125"/>
  <c r="AI23" i="125"/>
  <c r="CQ24" i="125"/>
  <c r="AE17" i="125"/>
  <c r="CQ17" i="125" s="1"/>
  <c r="BV48" i="125"/>
  <c r="CT59" i="125"/>
  <c r="AI16" i="125" l="1"/>
  <c r="CU16" i="125" s="1"/>
  <c r="CU23" i="125"/>
  <c r="E16" i="125"/>
  <c r="E18" i="125"/>
  <c r="BS52" i="125"/>
  <c r="BV23" i="125"/>
  <c r="BV18" i="125" s="1"/>
  <c r="BV16" i="125" s="1"/>
  <c r="CS53" i="125" l="1"/>
  <c r="AW52" i="125"/>
  <c r="CR53" i="125"/>
  <c r="AV52" i="125"/>
  <c r="AX52" i="125"/>
  <c r="CT53" i="125"/>
  <c r="CQ59" i="125"/>
  <c r="BS48" i="125"/>
  <c r="CI48" i="125" s="1"/>
  <c r="CO80" i="125"/>
  <c r="CN80" i="125"/>
  <c r="CM80" i="125"/>
  <c r="CL80" i="125"/>
  <c r="CK80" i="125"/>
  <c r="CJ80" i="125"/>
  <c r="CI80" i="125"/>
  <c r="CO79" i="125"/>
  <c r="CN79" i="125"/>
  <c r="CM79" i="125"/>
  <c r="CL79" i="125"/>
  <c r="CK79" i="125"/>
  <c r="CJ79" i="125"/>
  <c r="CI79" i="125"/>
  <c r="CO78" i="125"/>
  <c r="CN78" i="125"/>
  <c r="CM78" i="125"/>
  <c r="CL78" i="125"/>
  <c r="CK78" i="125"/>
  <c r="CJ78" i="125"/>
  <c r="CI78" i="125"/>
  <c r="CO77" i="125"/>
  <c r="CN77" i="125"/>
  <c r="CM77" i="125"/>
  <c r="CL77" i="125"/>
  <c r="CK77" i="125"/>
  <c r="CJ77" i="125"/>
  <c r="CI77" i="125"/>
  <c r="CO76" i="125"/>
  <c r="CN76" i="125"/>
  <c r="CM76" i="125"/>
  <c r="CL76" i="125"/>
  <c r="CK76" i="125"/>
  <c r="CJ76" i="125"/>
  <c r="CI76" i="125"/>
  <c r="CO75" i="125"/>
  <c r="CN75" i="125"/>
  <c r="CM75" i="125"/>
  <c r="CL75" i="125"/>
  <c r="CK75" i="125"/>
  <c r="CJ75" i="125"/>
  <c r="CI75" i="125"/>
  <c r="CO74" i="125"/>
  <c r="CN74" i="125"/>
  <c r="CM74" i="125"/>
  <c r="CL74" i="125"/>
  <c r="CK74" i="125"/>
  <c r="CJ74" i="125"/>
  <c r="CI74" i="125"/>
  <c r="CO73" i="125"/>
  <c r="CN73" i="125"/>
  <c r="CM73" i="125"/>
  <c r="CL73" i="125"/>
  <c r="CK73" i="125"/>
  <c r="CJ73" i="125"/>
  <c r="CI73" i="125"/>
  <c r="CO72" i="125"/>
  <c r="CN72" i="125"/>
  <c r="CM72" i="125"/>
  <c r="CL72" i="125"/>
  <c r="CK72" i="125"/>
  <c r="CJ72" i="125"/>
  <c r="CI72" i="125"/>
  <c r="CO71" i="125"/>
  <c r="CN71" i="125"/>
  <c r="CM71" i="125"/>
  <c r="CL71" i="125"/>
  <c r="CK71" i="125"/>
  <c r="CJ71" i="125"/>
  <c r="CI71" i="125"/>
  <c r="CO70" i="125"/>
  <c r="CN70" i="125"/>
  <c r="CM70" i="125"/>
  <c r="CL70" i="125"/>
  <c r="CK70" i="125"/>
  <c r="CJ70" i="125"/>
  <c r="CI70" i="125"/>
  <c r="CO69" i="125"/>
  <c r="CN69" i="125"/>
  <c r="CM69" i="125"/>
  <c r="CL69" i="125"/>
  <c r="CK69" i="125"/>
  <c r="CJ69" i="125"/>
  <c r="CI69" i="125"/>
  <c r="CO68" i="125"/>
  <c r="CN68" i="125"/>
  <c r="CM68" i="125"/>
  <c r="CL68" i="125"/>
  <c r="CK68" i="125"/>
  <c r="CJ68" i="125"/>
  <c r="CI68" i="125"/>
  <c r="CO67" i="125"/>
  <c r="CN67" i="125"/>
  <c r="CM67" i="125"/>
  <c r="CL67" i="125"/>
  <c r="CK67" i="125"/>
  <c r="CJ67" i="125"/>
  <c r="CI67" i="125"/>
  <c r="CO66" i="125"/>
  <c r="CN66" i="125"/>
  <c r="CM66" i="125"/>
  <c r="CL66" i="125"/>
  <c r="CK66" i="125"/>
  <c r="CJ66" i="125"/>
  <c r="CI66" i="125"/>
  <c r="CO65" i="125"/>
  <c r="CN65" i="125"/>
  <c r="CM65" i="125"/>
  <c r="CL65" i="125"/>
  <c r="CK65" i="125"/>
  <c r="CJ65" i="125"/>
  <c r="CI65" i="125"/>
  <c r="CO64" i="125"/>
  <c r="CN64" i="125"/>
  <c r="CM64" i="125"/>
  <c r="CL64" i="125"/>
  <c r="CK64" i="125"/>
  <c r="CJ64" i="125"/>
  <c r="CI64" i="125"/>
  <c r="CO63" i="125"/>
  <c r="CN63" i="125"/>
  <c r="CM63" i="125"/>
  <c r="CL63" i="125"/>
  <c r="CK63" i="125"/>
  <c r="CJ63" i="125"/>
  <c r="CI63" i="125"/>
  <c r="CO62" i="125"/>
  <c r="CN62" i="125"/>
  <c r="CM62" i="125"/>
  <c r="CL62" i="125"/>
  <c r="CK62" i="125"/>
  <c r="CJ62" i="125"/>
  <c r="CI62" i="125"/>
  <c r="CO58" i="125"/>
  <c r="CN58" i="125"/>
  <c r="CM58" i="125"/>
  <c r="CL58" i="125"/>
  <c r="CK58" i="125"/>
  <c r="CJ58" i="125"/>
  <c r="CI58" i="125"/>
  <c r="CO57" i="125"/>
  <c r="CN57" i="125"/>
  <c r="CM57" i="125"/>
  <c r="CL57" i="125"/>
  <c r="CK57" i="125"/>
  <c r="CJ57" i="125"/>
  <c r="CI57" i="125"/>
  <c r="CO56" i="125"/>
  <c r="CN56" i="125"/>
  <c r="CM56" i="125"/>
  <c r="CL56" i="125"/>
  <c r="CK56" i="125"/>
  <c r="CJ56" i="125"/>
  <c r="CI56" i="125"/>
  <c r="CO55" i="125"/>
  <c r="CN55" i="125"/>
  <c r="CM55" i="125"/>
  <c r="CL55" i="125"/>
  <c r="CK55" i="125"/>
  <c r="CJ55" i="125"/>
  <c r="CI55" i="125"/>
  <c r="CO54" i="125"/>
  <c r="CN54" i="125"/>
  <c r="CM54" i="125"/>
  <c r="CL54" i="125"/>
  <c r="CK54" i="125"/>
  <c r="CJ54" i="125"/>
  <c r="CI54" i="125"/>
  <c r="CO53" i="125"/>
  <c r="CN53" i="125"/>
  <c r="CM53" i="125"/>
  <c r="CL53" i="125"/>
  <c r="CK53" i="125"/>
  <c r="CJ53" i="125"/>
  <c r="CI53" i="125"/>
  <c r="CO52" i="125"/>
  <c r="CN52" i="125"/>
  <c r="CM52" i="125"/>
  <c r="CL52" i="125"/>
  <c r="CK52" i="125"/>
  <c r="CJ52" i="125"/>
  <c r="CI52" i="125"/>
  <c r="CO51" i="125"/>
  <c r="CN51" i="125"/>
  <c r="CM51" i="125"/>
  <c r="CL51" i="125"/>
  <c r="CK51" i="125"/>
  <c r="CJ51" i="125"/>
  <c r="CI51" i="125"/>
  <c r="CO50" i="125"/>
  <c r="CN50" i="125"/>
  <c r="CM50" i="125"/>
  <c r="CL50" i="125"/>
  <c r="CK50" i="125"/>
  <c r="CJ50" i="125"/>
  <c r="CI50" i="125"/>
  <c r="CO49" i="125"/>
  <c r="CN49" i="125"/>
  <c r="CM49" i="125"/>
  <c r="CL49" i="125"/>
  <c r="CK49" i="125"/>
  <c r="CJ49" i="125"/>
  <c r="CI49" i="125"/>
  <c r="CO48" i="125"/>
  <c r="CN48" i="125"/>
  <c r="CM48" i="125"/>
  <c r="CL48" i="125"/>
  <c r="CK48" i="125"/>
  <c r="CJ48" i="125"/>
  <c r="CO47" i="125"/>
  <c r="CN47" i="125"/>
  <c r="CM47" i="125"/>
  <c r="CL47" i="125"/>
  <c r="CK47" i="125"/>
  <c r="CJ47" i="125"/>
  <c r="CI47" i="125"/>
  <c r="CO46" i="125"/>
  <c r="CN46" i="125"/>
  <c r="CM46" i="125"/>
  <c r="CL46" i="125"/>
  <c r="CK46" i="125"/>
  <c r="CJ46" i="125"/>
  <c r="CI46" i="125"/>
  <c r="CO45" i="125"/>
  <c r="CN45" i="125"/>
  <c r="CM45" i="125"/>
  <c r="CL45" i="125"/>
  <c r="CK45" i="125"/>
  <c r="CJ45" i="125"/>
  <c r="CI45" i="125"/>
  <c r="CO44" i="125"/>
  <c r="CN44" i="125"/>
  <c r="CM44" i="125"/>
  <c r="CL44" i="125"/>
  <c r="CK44" i="125"/>
  <c r="CJ44" i="125"/>
  <c r="CI44" i="125"/>
  <c r="CO43" i="125"/>
  <c r="CN43" i="125"/>
  <c r="CM43" i="125"/>
  <c r="CL43" i="125"/>
  <c r="CK43" i="125"/>
  <c r="CJ43" i="125"/>
  <c r="CI43" i="125"/>
  <c r="CO42" i="125"/>
  <c r="CN42" i="125"/>
  <c r="CM42" i="125"/>
  <c r="CL42" i="125"/>
  <c r="CK42" i="125"/>
  <c r="CJ42" i="125"/>
  <c r="CI42" i="125"/>
  <c r="CO41" i="125"/>
  <c r="CN41" i="125"/>
  <c r="CM41" i="125"/>
  <c r="CL41" i="125"/>
  <c r="CK41" i="125"/>
  <c r="CJ41" i="125"/>
  <c r="CI41" i="125"/>
  <c r="CO40" i="125"/>
  <c r="CN40" i="125"/>
  <c r="CM40" i="125"/>
  <c r="CL40" i="125"/>
  <c r="CK40" i="125"/>
  <c r="CJ40" i="125"/>
  <c r="CI40" i="125"/>
  <c r="CO39" i="125"/>
  <c r="CN39" i="125"/>
  <c r="CM39" i="125"/>
  <c r="CL39" i="125"/>
  <c r="CK39" i="125"/>
  <c r="CJ39" i="125"/>
  <c r="CI39" i="125"/>
  <c r="CO38" i="125"/>
  <c r="CN38" i="125"/>
  <c r="CM38" i="125"/>
  <c r="CL38" i="125"/>
  <c r="CK38" i="125"/>
  <c r="CJ38" i="125"/>
  <c r="CI38" i="125"/>
  <c r="CO37" i="125"/>
  <c r="CN37" i="125"/>
  <c r="CM37" i="125"/>
  <c r="CL37" i="125"/>
  <c r="CK37" i="125"/>
  <c r="CJ37" i="125"/>
  <c r="CI37" i="125"/>
  <c r="CO36" i="125"/>
  <c r="CN36" i="125"/>
  <c r="CM36" i="125"/>
  <c r="CL36" i="125"/>
  <c r="CK36" i="125"/>
  <c r="CJ36" i="125"/>
  <c r="CI36" i="125"/>
  <c r="CO35" i="125"/>
  <c r="CN35" i="125"/>
  <c r="CM35" i="125"/>
  <c r="CL35" i="125"/>
  <c r="CK35" i="125"/>
  <c r="CJ35" i="125"/>
  <c r="CI35" i="125"/>
  <c r="CO34" i="125"/>
  <c r="CN34" i="125"/>
  <c r="CM34" i="125"/>
  <c r="CL34" i="125"/>
  <c r="CK34" i="125"/>
  <c r="CJ34" i="125"/>
  <c r="CI34" i="125"/>
  <c r="CO33" i="125"/>
  <c r="CN33" i="125"/>
  <c r="CM33" i="125"/>
  <c r="CL33" i="125"/>
  <c r="CK33" i="125"/>
  <c r="CJ33" i="125"/>
  <c r="CI33" i="125"/>
  <c r="CO26" i="125"/>
  <c r="CN26" i="125"/>
  <c r="CM26" i="125"/>
  <c r="CL26" i="125"/>
  <c r="CK26" i="125"/>
  <c r="CJ26" i="125"/>
  <c r="CI26" i="125"/>
  <c r="CO25" i="125"/>
  <c r="CN25" i="125"/>
  <c r="CM25" i="125"/>
  <c r="CL25" i="125"/>
  <c r="CK25" i="125"/>
  <c r="CJ25" i="125"/>
  <c r="CI25" i="125"/>
  <c r="CO24" i="125"/>
  <c r="CN24" i="125"/>
  <c r="CM24" i="125"/>
  <c r="CL24" i="125"/>
  <c r="CK24" i="125"/>
  <c r="CJ24" i="125"/>
  <c r="CI24" i="125"/>
  <c r="CO23" i="125"/>
  <c r="CN23" i="125"/>
  <c r="CM23" i="125"/>
  <c r="CL23" i="125"/>
  <c r="CK23" i="125"/>
  <c r="CJ23" i="125"/>
  <c r="CO22" i="125"/>
  <c r="CN22" i="125"/>
  <c r="CM22" i="125"/>
  <c r="CL22" i="125"/>
  <c r="CK22" i="125"/>
  <c r="CJ22" i="125"/>
  <c r="CI22" i="125"/>
  <c r="CO21" i="125"/>
  <c r="CN21" i="125"/>
  <c r="CM21" i="125"/>
  <c r="CL21" i="125"/>
  <c r="CK21" i="125"/>
  <c r="CJ21" i="125"/>
  <c r="CI21" i="125"/>
  <c r="CO20" i="125"/>
  <c r="CN20" i="125"/>
  <c r="CM20" i="125"/>
  <c r="CL20" i="125"/>
  <c r="CK20" i="125"/>
  <c r="CJ20" i="125"/>
  <c r="CI20" i="125"/>
  <c r="CO19" i="125"/>
  <c r="CN19" i="125"/>
  <c r="CM19" i="125"/>
  <c r="CL19" i="125"/>
  <c r="CK19" i="125"/>
  <c r="CJ19" i="125"/>
  <c r="CI19" i="125"/>
  <c r="CO18" i="125"/>
  <c r="CN18" i="125"/>
  <c r="CM18" i="125"/>
  <c r="CL18" i="125"/>
  <c r="CK18" i="125"/>
  <c r="CJ18" i="125"/>
  <c r="CO17" i="125"/>
  <c r="CN17" i="125"/>
  <c r="CM17" i="125"/>
  <c r="CL17" i="125"/>
  <c r="CK17" i="125"/>
  <c r="CJ17" i="125"/>
  <c r="CI17" i="125"/>
  <c r="CJ16" i="125"/>
  <c r="CK16" i="125"/>
  <c r="CL16" i="125"/>
  <c r="CM16" i="125"/>
  <c r="CN16" i="125"/>
  <c r="CO16" i="125"/>
  <c r="AV48" i="125" l="1"/>
  <c r="CR52" i="125"/>
  <c r="AW48" i="125"/>
  <c r="CS52" i="125"/>
  <c r="CQ53" i="125"/>
  <c r="AU52" i="125"/>
  <c r="BS23" i="125"/>
  <c r="AX48" i="125"/>
  <c r="CT52" i="125"/>
  <c r="AV18" i="125" l="1"/>
  <c r="CR18" i="125" s="1"/>
  <c r="AV23" i="125"/>
  <c r="CR48" i="125"/>
  <c r="AX18" i="125"/>
  <c r="AX23" i="125"/>
  <c r="AX16" i="125" s="1"/>
  <c r="AW18" i="125"/>
  <c r="CS18" i="125" s="1"/>
  <c r="AW23" i="125"/>
  <c r="CS48" i="125"/>
  <c r="AU48" i="125"/>
  <c r="CQ52" i="125"/>
  <c r="CT48" i="125"/>
  <c r="BS18" i="125"/>
  <c r="CI23" i="125"/>
  <c r="AV16" i="125" l="1"/>
  <c r="CR16" i="125" s="1"/>
  <c r="CR23" i="125"/>
  <c r="AW16" i="125"/>
  <c r="CS16" i="125" s="1"/>
  <c r="CS23" i="125"/>
  <c r="AU23" i="125"/>
  <c r="AU16" i="125" s="1"/>
  <c r="AU18" i="125"/>
  <c r="CQ48" i="125"/>
  <c r="CI18" i="125"/>
  <c r="BS16" i="125"/>
  <c r="CT23" i="125"/>
  <c r="CI16" i="125" l="1"/>
  <c r="CQ23" i="125"/>
  <c r="CT16" i="125"/>
  <c r="CT18" i="125"/>
  <c r="CQ16" i="125" l="1"/>
  <c r="CQ18" i="125"/>
  <c r="D53" i="125" l="1"/>
  <c r="D23" i="125" l="1"/>
  <c r="D18" i="125" s="1"/>
  <c r="D16" i="125" s="1"/>
  <c r="D52" i="125"/>
  <c r="D48" i="125" s="1"/>
</calcChain>
</file>

<file path=xl/sharedStrings.xml><?xml version="1.0" encoding="utf-8"?>
<sst xmlns="http://schemas.openxmlformats.org/spreadsheetml/2006/main" count="552" uniqueCount="257">
  <si>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</si>
  <si>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</si>
  <si>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</si>
  <si>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</si>
  <si>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</si>
  <si>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</si>
  <si>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</si>
  <si>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</si>
  <si>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</si>
  <si>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</si>
  <si>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9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</si>
  <si>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</si>
  <si>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</si>
  <si>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</si>
  <si>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</si>
  <si>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</si>
  <si>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</si>
  <si>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</si>
  <si>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</si>
  <si>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</si>
  <si>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</si>
  <si>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</si>
  <si>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</si>
  <si>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</si>
  <si>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</si>
  <si>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</si>
  <si>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</si>
  <si>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</si>
  <si>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км ЛЭП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</si>
  <si>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</si>
  <si>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</si>
  <si>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Приложение  № 4</t>
  </si>
  <si>
    <t>Форма 4. План ввода основных средств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</si>
  <si>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</si>
  <si>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</si>
  <si>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</si>
  <si>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</si>
  <si>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</si>
  <si>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</si>
  <si>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</si>
  <si>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</si>
  <si>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</si>
  <si>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</si>
  <si>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</si>
  <si>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</si>
  <si>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</si>
  <si>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</si>
  <si>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</si>
  <si>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</si>
  <si>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</si>
  <si>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</si>
  <si>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</si>
  <si>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</si>
  <si>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</si>
  <si>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</si>
  <si>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</si>
  <si>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</si>
  <si>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</si>
  <si>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</si>
  <si>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</si>
  <si>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</si>
  <si>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от «05» мая  2016 г. № 380</t>
  </si>
  <si>
    <t xml:space="preserve"> </t>
  </si>
  <si>
    <t>План</t>
  </si>
  <si>
    <t>шт, комплекты</t>
  </si>
  <si>
    <t>реквизиты решения органа исполнительной власти, утвердившего инвестиционную программу</t>
  </si>
  <si>
    <t>точки учёта</t>
  </si>
  <si>
    <t>6.1.8</t>
  </si>
  <si>
    <t>6.2.8</t>
  </si>
  <si>
    <t>7.3.8</t>
  </si>
  <si>
    <t>7.4.8</t>
  </si>
  <si>
    <t>8.1.8</t>
  </si>
  <si>
    <t>8.2.8</t>
  </si>
  <si>
    <t>полное наименование субъекта электроэнергетики</t>
  </si>
  <si>
    <t>Утвержденный план</t>
  </si>
  <si>
    <t>2026 год</t>
  </si>
  <si>
    <t>2027 год</t>
  </si>
  <si>
    <t>Точки учета</t>
  </si>
  <si>
    <t>Штуки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</si>
  <si>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</si>
  <si>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</si>
  <si>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</si>
  <si>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</si>
  <si>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</si>
  <si>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</si>
  <si>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</si>
  <si>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</si>
  <si>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</si>
  <si>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</si>
  <si>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</si>
  <si>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</si>
  <si>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</si>
  <si>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</si>
  <si>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</si>
  <si>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</si>
  <si>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7.7.1</t>
  </si>
  <si>
    <t>7.7.2</t>
  </si>
  <si>
    <t>7.7.3</t>
  </si>
  <si>
    <t>7.7.4</t>
  </si>
  <si>
    <t>7.7.5</t>
  </si>
  <si>
    <t>7.7.6</t>
  </si>
  <si>
    <t>7.7.7</t>
  </si>
  <si>
    <t>7.7.8</t>
  </si>
  <si>
    <t>7.8.1</t>
  </si>
  <si>
    <t>7.8.2</t>
  </si>
  <si>
    <t>7.8.3</t>
  </si>
  <si>
    <t>7.8.4</t>
  </si>
  <si>
    <t>7.8.5</t>
  </si>
  <si>
    <t>7.8.6</t>
  </si>
  <si>
    <t>7.8.7</t>
  </si>
  <si>
    <t>7.8.8</t>
  </si>
  <si>
    <t>7.9.1</t>
  </si>
  <si>
    <t>7.9.2</t>
  </si>
  <si>
    <t>7.9.3</t>
  </si>
  <si>
    <t>7.9.4</t>
  </si>
  <si>
    <t>7.9.5</t>
  </si>
  <si>
    <t>7.9.6</t>
  </si>
  <si>
    <t>7.9.7</t>
  </si>
  <si>
    <t>7.9.8</t>
  </si>
  <si>
    <t>7.10.1</t>
  </si>
  <si>
    <t>7.10.2</t>
  </si>
  <si>
    <t>7.10.3</t>
  </si>
  <si>
    <t>7.10.4</t>
  </si>
  <si>
    <t>7.10.5</t>
  </si>
  <si>
    <t>7.10.6</t>
  </si>
  <si>
    <t>7.10.7</t>
  </si>
  <si>
    <t>7.10.8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</si>
  <si>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</si>
  <si>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</si>
  <si>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</si>
  <si>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</si>
  <si>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</si>
  <si>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</si>
  <si>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</si>
  <si>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</si>
  <si>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</si>
  <si>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</si>
  <si>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</si>
  <si>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</si>
  <si>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</si>
  <si>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</si>
  <si>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</si>
  <si>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</si>
  <si>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</si>
  <si>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</si>
  <si>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</si>
  <si>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</si>
  <si>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</si>
  <si>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</si>
  <si>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</si>
  <si>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</si>
  <si>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</si>
  <si>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</si>
  <si>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</si>
  <si>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</si>
  <si>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</si>
  <si>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</si>
  <si>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</si>
  <si>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</si>
  <si>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</si>
  <si>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</si>
  <si>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</si>
  <si>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</si>
  <si>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</si>
  <si>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</si>
  <si>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</si>
  <si>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</si>
  <si>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</si>
  <si>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</si>
  <si>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</si>
  <si>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</si>
  <si>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</si>
  <si>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</si>
  <si>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</si>
  <si>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</si>
  <si>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</si>
  <si>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</si>
  <si>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</si>
  <si>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</si>
  <si>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</si>
  <si>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</si>
  <si>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</si>
  <si>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</si>
  <si>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</si>
  <si>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</si>
  <si>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</si>
  <si>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</si>
  <si>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</si>
  <si>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</si>
  <si>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</si>
  <si>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</si>
  <si>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</si>
  <si>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</si>
  <si>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</si>
  <si>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</si>
  <si>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</si>
  <si>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</si>
  <si>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</si>
  <si>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</si>
  <si>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</si>
  <si>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</si>
  <si>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</si>
  <si>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</si>
  <si>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</si>
  <si>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</si>
  <si>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</si>
  <si>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</si>
  <si>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</si>
  <si>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</si>
  <si>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</si>
  <si>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</si>
  <si>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</si>
  <si>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</si>
  <si>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</si>
  <si>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</si>
  <si>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</si>
  <si>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</si>
  <si>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</si>
  <si>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</si>
  <si>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</si>
  <si>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</si>
  <si>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</si>
  <si>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</si>
  <si>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</si>
  <si>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</si>
  <si>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</si>
  <si>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</si>
  <si>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</si>
  <si>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</si>
  <si>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</si>
  <si>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</si>
  <si>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</si>
  <si>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</si>
  <si>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</si>
  <si>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</si>
  <si>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</si>
  <si>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</si>
  <si>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Факт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</si>
  <si>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</si>
  <si>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</si>
  <si>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2028 год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</si>
  <si>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</si>
  <si>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</si>
  <si>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</si>
  <si>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</si>
  <si>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</si>
  <si>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 xml:space="preserve">        Год раскрытия информации: 2026 год</t>
  </si>
  <si>
    <t>Принятие основных средств и нематериальных активов к бухгалтерскому учету в 2025 году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</si>
  <si>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</si>
  <si>
    <t>2029 год</t>
  </si>
  <si>
    <t>Q_РЭ_0026ТПЛО</t>
  </si>
  <si>
    <t>Строительство канализационных очистных сооружений, КНС №1,2,3, канализационных коллекторов,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Заявителя: ГУП "Леноблводоканал"(максимальная мощность 256кВт), расположенных по адресу: Ленинградская область, Приозерский муниципальный район, Кузнечнинское городское поселение,участок 2, к.н. 47:04:0102001:433  (ориентировочный объем работ: монтаж КТПН 400кВА, строительство ВЛ-6кВ протяженностью 1,25 км проводом СИП-3 1х70мм2, строительство КЛ 6кВ протяженностью 0,05 км кабелем ЦСБ 3х95мм2, монтаж системы учета э/э в РУ-0,4кВ новой ТП 6кВ).</t>
  </si>
  <si>
    <t>Q_РЭ_0025ТПЛО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</si>
  <si>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t>
  </si>
  <si>
    <t>Q_РЭ_0027РКЛО</t>
  </si>
  <si>
    <t xml:space="preserve">Строительство двух кабельных линий 0,4 кВ (ориентировочная длина 0,489 км) 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 </t>
  </si>
  <si>
    <t>Р_РЭ_014РКЛО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</si>
</sst>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3" fillId="0" borderId="0"/>
    <xf numFmtId="0" fontId="33" fillId="0" borderId="0"/>
    <xf numFmtId="164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7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55">
    <xf numFmtId="0" fontId="0" fillId="0" borderId="0" xfId="0"/>
    <xf numFmtId="4" fontId="12" fillId="0" borderId="10" xfId="104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34" fillId="0" borderId="0" xfId="37" applyFont="1" applyFill="1" applyAlignment="1">
      <alignment horizontal="right" vertical="center" wrapText="1"/>
    </xf>
    <xf numFmtId="0" fontId="34" fillId="0" borderId="0" xfId="37" applyFont="1" applyFill="1" applyAlignment="1">
      <alignment horizontal="right" wrapText="1"/>
    </xf>
    <xf numFmtId="0" fontId="41" fillId="0" borderId="0" xfId="44" applyFont="1" applyFill="1" applyAlignment="1">
      <alignment horizontal="center"/>
    </xf>
    <xf numFmtId="0" fontId="39" fillId="0" borderId="0" xfId="54" applyFont="1" applyFill="1" applyAlignment="1">
      <alignment horizontal="center" vertical="center"/>
    </xf>
    <xf numFmtId="0" fontId="41" fillId="0" borderId="0" xfId="54" applyFont="1" applyFill="1" applyAlignment="1">
      <alignment vertical="center"/>
    </xf>
    <xf numFmtId="0" fontId="38" fillId="0" borderId="0" xfId="54" applyFont="1" applyFill="1" applyAlignment="1">
      <alignment horizontal="center" vertical="center"/>
    </xf>
    <xf numFmtId="0" fontId="12" fillId="0" borderId="0" xfId="54" applyFont="1" applyFill="1" applyAlignment="1">
      <alignment vertical="top"/>
    </xf>
    <xf numFmtId="0" fontId="34" fillId="0" borderId="0" xfId="54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 wrapText="1"/>
    </xf>
    <xf numFmtId="0" fontId="38" fillId="0" borderId="21" xfId="0" applyFont="1" applyFill="1" applyBorder="1" applyAlignment="1">
      <alignment horizontal="center" vertical="center"/>
    </xf>
    <xf numFmtId="0" fontId="34" fillId="0" borderId="0" xfId="0" applyFont="1" applyFill="1"/>
    <xf numFmtId="0" fontId="12" fillId="0" borderId="11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6" xfId="45" applyFont="1" applyFill="1" applyBorder="1" applyAlignment="1">
      <alignment horizontal="center" vertical="center"/>
    </xf>
    <xf numFmtId="0" fontId="12" fillId="0" borderId="15" xfId="45" applyFont="1" applyFill="1" applyBorder="1" applyAlignment="1">
      <alignment horizontal="center" vertical="center"/>
    </xf>
    <xf numFmtId="0" fontId="12" fillId="0" borderId="20" xfId="45" applyFont="1" applyFill="1" applyBorder="1" applyAlignment="1">
      <alignment horizontal="center" vertical="center"/>
    </xf>
    <xf numFmtId="0" fontId="12" fillId="0" borderId="12" xfId="45" applyFont="1" applyFill="1" applyBorder="1" applyAlignment="1">
      <alignment horizontal="center" vertical="center"/>
    </xf>
    <xf numFmtId="0" fontId="12" fillId="0" borderId="22" xfId="45" applyFont="1" applyFill="1" applyBorder="1" applyAlignment="1">
      <alignment horizontal="center" vertical="center"/>
    </xf>
    <xf numFmtId="0" fontId="12" fillId="0" borderId="18" xfId="45" applyFont="1" applyFill="1" applyBorder="1" applyAlignment="1">
      <alignment horizontal="center" vertical="center"/>
    </xf>
    <xf numFmtId="0" fontId="13" fillId="0" borderId="0" xfId="45" applyFont="1" applyFill="1" applyAlignment="1">
      <alignment vertical="center"/>
    </xf>
    <xf numFmtId="0" fontId="12" fillId="0" borderId="17" xfId="45" applyFont="1" applyFill="1" applyBorder="1" applyAlignment="1">
      <alignment horizontal="center" vertical="center" wrapText="1"/>
    </xf>
    <xf numFmtId="0" fontId="12" fillId="0" borderId="14" xfId="45" applyFont="1" applyFill="1" applyBorder="1" applyAlignment="1">
      <alignment horizontal="center" vertical="center"/>
    </xf>
    <xf numFmtId="0" fontId="12" fillId="0" borderId="21" xfId="45" applyFont="1" applyFill="1" applyBorder="1" applyAlignment="1">
      <alignment horizontal="center" vertical="center"/>
    </xf>
    <xf numFmtId="0" fontId="12" fillId="0" borderId="19" xfId="45" applyFont="1" applyFill="1" applyBorder="1" applyAlignment="1">
      <alignment horizontal="center" vertical="center"/>
    </xf>
    <xf numFmtId="0" fontId="12" fillId="0" borderId="12" xfId="45" applyFont="1" applyFill="1" applyBorder="1" applyAlignment="1">
      <alignment horizontal="center" vertical="center" wrapText="1"/>
    </xf>
    <xf numFmtId="0" fontId="12" fillId="0" borderId="22" xfId="45" applyFont="1" applyFill="1" applyBorder="1" applyAlignment="1">
      <alignment horizontal="center" vertical="center" wrapText="1"/>
    </xf>
    <xf numFmtId="0" fontId="12" fillId="0" borderId="18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0" fontId="12" fillId="0" borderId="13" xfId="45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0" xfId="45" applyFont="1" applyFill="1" applyBorder="1" applyAlignment="1">
      <alignment horizontal="center" vertical="center" textRotation="90" wrapText="1"/>
    </xf>
    <xf numFmtId="0" fontId="12" fillId="0" borderId="10" xfId="45" applyFont="1" applyFill="1" applyBorder="1" applyAlignment="1">
      <alignment horizontal="center" vertical="center"/>
    </xf>
    <xf numFmtId="49" fontId="12" fillId="0" borderId="10" xfId="45" applyNumberFormat="1" applyFont="1" applyFill="1" applyBorder="1" applyAlignment="1">
      <alignment horizontal="center" vertical="center"/>
    </xf>
    <xf numFmtId="49" fontId="12" fillId="0" borderId="10" xfId="45" applyNumberFormat="1" applyFont="1" applyFill="1" applyBorder="1" applyAlignment="1">
      <alignment horizontal="center" vertical="center" wrapText="1"/>
    </xf>
    <xf numFmtId="49" fontId="13" fillId="0" borderId="10" xfId="54" applyNumberFormat="1" applyFont="1" applyFill="1" applyBorder="1" applyAlignment="1">
      <alignment horizontal="center" vertical="center"/>
    </xf>
    <xf numFmtId="4" fontId="13" fillId="0" borderId="10" xfId="54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4" fontId="13" fillId="0" borderId="10" xfId="54" applyNumberFormat="1" applyFont="1" applyFill="1" applyBorder="1" applyAlignment="1">
      <alignment horizont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10" xfId="54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 wrapText="1"/>
    </xf>
    <xf numFmtId="1" fontId="12" fillId="0" borderId="10" xfId="54" applyNumberFormat="1" applyFont="1" applyFill="1" applyBorder="1" applyAlignment="1">
      <alignment horizontal="center" vertical="center" wrapText="1"/>
    </xf>
    <xf numFmtId="4" fontId="12" fillId="0" borderId="10" xfId="54" applyNumberFormat="1" applyFont="1" applyFill="1" applyBorder="1" applyAlignment="1">
      <alignment horizontal="left" vertical="center" wrapText="1"/>
    </xf>
    <xf numFmtId="4" fontId="12" fillId="0" borderId="10" xfId="54" applyNumberFormat="1" applyFont="1" applyFill="1" applyBorder="1" applyAlignment="1">
      <alignment horizontal="center" vertical="center" wrapText="1"/>
    </xf>
    <xf numFmtId="0" fontId="12" fillId="0" borderId="10" xfId="54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14" fontId="13" fillId="0" borderId="10" xfId="54" applyNumberFormat="1" applyFont="1" applyFill="1" applyBorder="1" applyAlignment="1">
      <alignment horizontal="center" vertical="center"/>
    </xf>
    <xf numFmtId="4" fontId="12" fillId="0" borderId="10" xfId="0" applyNumberFormat="1" applyFont="1" applyFill="1" applyBorder="1" applyAlignment="1">
      <alignment horizontal="center" vertical="center" wrapText="1"/>
    </xf>
    <xf numFmtId="2" fontId="12" fillId="0" borderId="10" xfId="45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wrapText="1"/>
    </xf>
  </cellXfs>
  <cellStyles count="274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3" xr:uid="{00000000-0005-0000-0000-000048000000}"/>
    <cellStyle name="Обычный 111" xfId="27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07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5 10" xfId="272" xr:uid="{00000000-0005-0000-0000-000054000000}"/>
    <cellStyle name="Обычный 6" xfId="46" xr:uid="{00000000-0005-0000-0000-000055000000}"/>
    <cellStyle name="Обычный 6 2" xfId="52" xr:uid="{00000000-0005-0000-0000-000056000000}"/>
    <cellStyle name="Обычный 6 2 2" xfId="53" xr:uid="{00000000-0005-0000-0000-000057000000}"/>
    <cellStyle name="Обычный 6 2 2 2" xfId="109" xr:uid="{00000000-0005-0000-0000-000058000000}"/>
    <cellStyle name="Обычный 6 2 2 2 2" xfId="126" xr:uid="{00000000-0005-0000-0000-000059000000}"/>
    <cellStyle name="Обычный 6 2 2 2 2 2" xfId="130" xr:uid="{00000000-0005-0000-0000-00005A000000}"/>
    <cellStyle name="Обычный 6 2 2 2 2 2 2" xfId="131" xr:uid="{00000000-0005-0000-0000-00005B000000}"/>
    <cellStyle name="Обычный 6 2 2 2 2 2 3" xfId="132" xr:uid="{00000000-0005-0000-0000-00005C000000}"/>
    <cellStyle name="Обычный 6 2 2 2 2 3" xfId="133" xr:uid="{00000000-0005-0000-0000-00005D000000}"/>
    <cellStyle name="Обычный 6 2 2 2 2 4" xfId="134" xr:uid="{00000000-0005-0000-0000-00005E000000}"/>
    <cellStyle name="Обычный 6 2 2 2 3" xfId="128" xr:uid="{00000000-0005-0000-0000-00005F000000}"/>
    <cellStyle name="Обычный 6 2 2 2 3 2" xfId="135" xr:uid="{00000000-0005-0000-0000-000060000000}"/>
    <cellStyle name="Обычный 6 2 2 2 3 3" xfId="136" xr:uid="{00000000-0005-0000-0000-000061000000}"/>
    <cellStyle name="Обычный 6 2 2 2 4" xfId="137" xr:uid="{00000000-0005-0000-0000-000062000000}"/>
    <cellStyle name="Обычный 6 2 2 2 5" xfId="138" xr:uid="{00000000-0005-0000-0000-000063000000}"/>
    <cellStyle name="Обычный 6 2 2 3" xfId="121" xr:uid="{00000000-0005-0000-0000-000064000000}"/>
    <cellStyle name="Обычный 6 2 2 3 2" xfId="139" xr:uid="{00000000-0005-0000-0000-000065000000}"/>
    <cellStyle name="Обычный 6 2 2 3 2 2" xfId="140" xr:uid="{00000000-0005-0000-0000-000066000000}"/>
    <cellStyle name="Обычный 6 2 2 3 2 3" xfId="141" xr:uid="{00000000-0005-0000-0000-000067000000}"/>
    <cellStyle name="Обычный 6 2 2 3 3" xfId="142" xr:uid="{00000000-0005-0000-0000-000068000000}"/>
    <cellStyle name="Обычный 6 2 2 3 4" xfId="143" xr:uid="{00000000-0005-0000-0000-000069000000}"/>
    <cellStyle name="Обычный 6 2 2 4" xfId="114" xr:uid="{00000000-0005-0000-0000-00006A000000}"/>
    <cellStyle name="Обычный 6 2 2 4 2" xfId="144" xr:uid="{00000000-0005-0000-0000-00006B000000}"/>
    <cellStyle name="Обычный 6 2 2 4 2 2" xfId="145" xr:uid="{00000000-0005-0000-0000-00006C000000}"/>
    <cellStyle name="Обычный 6 2 2 4 2 3" xfId="146" xr:uid="{00000000-0005-0000-0000-00006D000000}"/>
    <cellStyle name="Обычный 6 2 2 4 3" xfId="147" xr:uid="{00000000-0005-0000-0000-00006E000000}"/>
    <cellStyle name="Обычный 6 2 2 4 4" xfId="148" xr:uid="{00000000-0005-0000-0000-00006F000000}"/>
    <cellStyle name="Обычный 6 2 2 5" xfId="149" xr:uid="{00000000-0005-0000-0000-000070000000}"/>
    <cellStyle name="Обычный 6 2 2 5 2" xfId="150" xr:uid="{00000000-0005-0000-0000-000071000000}"/>
    <cellStyle name="Обычный 6 2 2 5 3" xfId="151" xr:uid="{00000000-0005-0000-0000-000072000000}"/>
    <cellStyle name="Обычный 6 2 2 6" xfId="152" xr:uid="{00000000-0005-0000-0000-000073000000}"/>
    <cellStyle name="Обычный 6 2 2 7" xfId="153" xr:uid="{00000000-0005-0000-0000-000074000000}"/>
    <cellStyle name="Обычный 6 2 2 8" xfId="154" xr:uid="{00000000-0005-0000-0000-000075000000}"/>
    <cellStyle name="Обычный 6 2 3" xfId="101" xr:uid="{00000000-0005-0000-0000-000076000000}"/>
    <cellStyle name="Обычный 6 2 3 2" xfId="108" xr:uid="{00000000-0005-0000-0000-000077000000}"/>
    <cellStyle name="Обычный 6 2 3 2 2" xfId="125" xr:uid="{00000000-0005-0000-0000-000078000000}"/>
    <cellStyle name="Обычный 6 2 3 2 2 2" xfId="155" xr:uid="{00000000-0005-0000-0000-000079000000}"/>
    <cellStyle name="Обычный 6 2 3 2 2 2 2" xfId="156" xr:uid="{00000000-0005-0000-0000-00007A000000}"/>
    <cellStyle name="Обычный 6 2 3 2 2 2 3" xfId="157" xr:uid="{00000000-0005-0000-0000-00007B000000}"/>
    <cellStyle name="Обычный 6 2 3 2 2 3" xfId="158" xr:uid="{00000000-0005-0000-0000-00007C000000}"/>
    <cellStyle name="Обычный 6 2 3 2 2 4" xfId="159" xr:uid="{00000000-0005-0000-0000-00007D000000}"/>
    <cellStyle name="Обычный 6 2 3 2 3" xfId="127" xr:uid="{00000000-0005-0000-0000-00007E000000}"/>
    <cellStyle name="Обычный 6 2 3 2 3 2" xfId="160" xr:uid="{00000000-0005-0000-0000-00007F000000}"/>
    <cellStyle name="Обычный 6 2 3 2 3 3" xfId="161" xr:uid="{00000000-0005-0000-0000-000080000000}"/>
    <cellStyle name="Обычный 6 2 3 2 4" xfId="162" xr:uid="{00000000-0005-0000-0000-000081000000}"/>
    <cellStyle name="Обычный 6 2 3 2 5" xfId="163" xr:uid="{00000000-0005-0000-0000-000082000000}"/>
    <cellStyle name="Обычный 6 2 3 3" xfId="123" xr:uid="{00000000-0005-0000-0000-000083000000}"/>
    <cellStyle name="Обычный 6 2 3 3 2" xfId="164" xr:uid="{00000000-0005-0000-0000-000084000000}"/>
    <cellStyle name="Обычный 6 2 3 3 2 2" xfId="165" xr:uid="{00000000-0005-0000-0000-000085000000}"/>
    <cellStyle name="Обычный 6 2 3 3 2 3" xfId="166" xr:uid="{00000000-0005-0000-0000-000086000000}"/>
    <cellStyle name="Обычный 6 2 3 3 3" xfId="167" xr:uid="{00000000-0005-0000-0000-000087000000}"/>
    <cellStyle name="Обычный 6 2 3 3 4" xfId="168" xr:uid="{00000000-0005-0000-0000-000088000000}"/>
    <cellStyle name="Обычный 6 2 3 4" xfId="116" xr:uid="{00000000-0005-0000-0000-000089000000}"/>
    <cellStyle name="Обычный 6 2 3 4 2" xfId="169" xr:uid="{00000000-0005-0000-0000-00008A000000}"/>
    <cellStyle name="Обычный 6 2 3 4 2 2" xfId="170" xr:uid="{00000000-0005-0000-0000-00008B000000}"/>
    <cellStyle name="Обычный 6 2 3 4 2 3" xfId="171" xr:uid="{00000000-0005-0000-0000-00008C000000}"/>
    <cellStyle name="Обычный 6 2 3 4 3" xfId="172" xr:uid="{00000000-0005-0000-0000-00008D000000}"/>
    <cellStyle name="Обычный 6 2 3 4 4" xfId="173" xr:uid="{00000000-0005-0000-0000-00008E000000}"/>
    <cellStyle name="Обычный 6 2 3 5" xfId="174" xr:uid="{00000000-0005-0000-0000-00008F000000}"/>
    <cellStyle name="Обычный 6 2 3 5 2" xfId="175" xr:uid="{00000000-0005-0000-0000-000090000000}"/>
    <cellStyle name="Обычный 6 2 3 5 3" xfId="176" xr:uid="{00000000-0005-0000-0000-000091000000}"/>
    <cellStyle name="Обычный 6 2 3 6" xfId="177" xr:uid="{00000000-0005-0000-0000-000092000000}"/>
    <cellStyle name="Обычный 6 2 3 7" xfId="178" xr:uid="{00000000-0005-0000-0000-000093000000}"/>
    <cellStyle name="Обычный 6 2 3 8" xfId="179" xr:uid="{00000000-0005-0000-0000-000094000000}"/>
    <cellStyle name="Обычный 6 2 4" xfId="120" xr:uid="{00000000-0005-0000-0000-000095000000}"/>
    <cellStyle name="Обычный 6 2 4 2" xfId="180" xr:uid="{00000000-0005-0000-0000-000096000000}"/>
    <cellStyle name="Обычный 6 2 4 2 2" xfId="181" xr:uid="{00000000-0005-0000-0000-000097000000}"/>
    <cellStyle name="Обычный 6 2 4 2 3" xfId="182" xr:uid="{00000000-0005-0000-0000-000098000000}"/>
    <cellStyle name="Обычный 6 2 4 3" xfId="183" xr:uid="{00000000-0005-0000-0000-000099000000}"/>
    <cellStyle name="Обычный 6 2 4 4" xfId="184" xr:uid="{00000000-0005-0000-0000-00009A000000}"/>
    <cellStyle name="Обычный 6 2 5" xfId="113" xr:uid="{00000000-0005-0000-0000-00009B000000}"/>
    <cellStyle name="Обычный 6 2 5 2" xfId="185" xr:uid="{00000000-0005-0000-0000-00009C000000}"/>
    <cellStyle name="Обычный 6 2 5 2 2" xfId="186" xr:uid="{00000000-0005-0000-0000-00009D000000}"/>
    <cellStyle name="Обычный 6 2 5 2 3" xfId="187" xr:uid="{00000000-0005-0000-0000-00009E000000}"/>
    <cellStyle name="Обычный 6 2 5 3" xfId="188" xr:uid="{00000000-0005-0000-0000-00009F000000}"/>
    <cellStyle name="Обычный 6 2 5 4" xfId="189" xr:uid="{00000000-0005-0000-0000-0000A0000000}"/>
    <cellStyle name="Обычный 6 2 6" xfId="190" xr:uid="{00000000-0005-0000-0000-0000A1000000}"/>
    <cellStyle name="Обычный 6 2 6 2" xfId="191" xr:uid="{00000000-0005-0000-0000-0000A2000000}"/>
    <cellStyle name="Обычный 6 2 6 3" xfId="192" xr:uid="{00000000-0005-0000-0000-0000A3000000}"/>
    <cellStyle name="Обычный 6 2 7" xfId="193" xr:uid="{00000000-0005-0000-0000-0000A4000000}"/>
    <cellStyle name="Обычный 6 2 8" xfId="194" xr:uid="{00000000-0005-0000-0000-0000A5000000}"/>
    <cellStyle name="Обычный 6 2 9" xfId="195" xr:uid="{00000000-0005-0000-0000-0000A6000000}"/>
    <cellStyle name="Обычный 6 3" xfId="117" xr:uid="{00000000-0005-0000-0000-0000A7000000}"/>
    <cellStyle name="Обычный 6 3 2" xfId="196" xr:uid="{00000000-0005-0000-0000-0000A8000000}"/>
    <cellStyle name="Обычный 6 3 2 2" xfId="197" xr:uid="{00000000-0005-0000-0000-0000A9000000}"/>
    <cellStyle name="Обычный 6 3 2 3" xfId="198" xr:uid="{00000000-0005-0000-0000-0000AA000000}"/>
    <cellStyle name="Обычный 6 3 3" xfId="199" xr:uid="{00000000-0005-0000-0000-0000AB000000}"/>
    <cellStyle name="Обычный 6 3 4" xfId="200" xr:uid="{00000000-0005-0000-0000-0000AC000000}"/>
    <cellStyle name="Обычный 6 4" xfId="110" xr:uid="{00000000-0005-0000-0000-0000AD000000}"/>
    <cellStyle name="Обычный 6 4 2" xfId="201" xr:uid="{00000000-0005-0000-0000-0000AE000000}"/>
    <cellStyle name="Обычный 6 4 2 2" xfId="202" xr:uid="{00000000-0005-0000-0000-0000AF000000}"/>
    <cellStyle name="Обычный 6 4 2 3" xfId="203" xr:uid="{00000000-0005-0000-0000-0000B0000000}"/>
    <cellStyle name="Обычный 6 4 3" xfId="204" xr:uid="{00000000-0005-0000-0000-0000B1000000}"/>
    <cellStyle name="Обычный 6 4 4" xfId="205" xr:uid="{00000000-0005-0000-0000-0000B2000000}"/>
    <cellStyle name="Обычный 6 5" xfId="206" xr:uid="{00000000-0005-0000-0000-0000B3000000}"/>
    <cellStyle name="Обычный 6 5 2" xfId="207" xr:uid="{00000000-0005-0000-0000-0000B4000000}"/>
    <cellStyle name="Обычный 6 5 3" xfId="208" xr:uid="{00000000-0005-0000-0000-0000B5000000}"/>
    <cellStyle name="Обычный 6 6" xfId="209" xr:uid="{00000000-0005-0000-0000-0000B6000000}"/>
    <cellStyle name="Обычный 6 7" xfId="210" xr:uid="{00000000-0005-0000-0000-0000B7000000}"/>
    <cellStyle name="Обычный 6 8" xfId="211" xr:uid="{00000000-0005-0000-0000-0000B8000000}"/>
    <cellStyle name="Обычный 7" xfId="54" xr:uid="{00000000-0005-0000-0000-0000B9000000}"/>
    <cellStyle name="Обычный 7 2" xfId="58" xr:uid="{00000000-0005-0000-0000-0000BA000000}"/>
    <cellStyle name="Обычный 7 2 2" xfId="122" xr:uid="{00000000-0005-0000-0000-0000BB000000}"/>
    <cellStyle name="Обычный 7 2 2 2" xfId="212" xr:uid="{00000000-0005-0000-0000-0000BC000000}"/>
    <cellStyle name="Обычный 7 2 2 2 2" xfId="213" xr:uid="{00000000-0005-0000-0000-0000BD000000}"/>
    <cellStyle name="Обычный 7 2 2 2 3" xfId="214" xr:uid="{00000000-0005-0000-0000-0000BE000000}"/>
    <cellStyle name="Обычный 7 2 2 3" xfId="215" xr:uid="{00000000-0005-0000-0000-0000BF000000}"/>
    <cellStyle name="Обычный 7 2 2 4" xfId="216" xr:uid="{00000000-0005-0000-0000-0000C0000000}"/>
    <cellStyle name="Обычный 7 2 3" xfId="115" xr:uid="{00000000-0005-0000-0000-0000C1000000}"/>
    <cellStyle name="Обычный 7 2 3 2" xfId="217" xr:uid="{00000000-0005-0000-0000-0000C2000000}"/>
    <cellStyle name="Обычный 7 2 3 2 2" xfId="218" xr:uid="{00000000-0005-0000-0000-0000C3000000}"/>
    <cellStyle name="Обычный 7 2 3 2 3" xfId="219" xr:uid="{00000000-0005-0000-0000-0000C4000000}"/>
    <cellStyle name="Обычный 7 2 3 3" xfId="220" xr:uid="{00000000-0005-0000-0000-0000C5000000}"/>
    <cellStyle name="Обычный 7 2 3 4" xfId="221" xr:uid="{00000000-0005-0000-0000-0000C6000000}"/>
    <cellStyle name="Обычный 7 2 4" xfId="222" xr:uid="{00000000-0005-0000-0000-0000C7000000}"/>
    <cellStyle name="Обычный 7 2 4 2" xfId="223" xr:uid="{00000000-0005-0000-0000-0000C8000000}"/>
    <cellStyle name="Обычный 7 2 4 3" xfId="224" xr:uid="{00000000-0005-0000-0000-0000C9000000}"/>
    <cellStyle name="Обычный 7 2 5" xfId="225" xr:uid="{00000000-0005-0000-0000-0000CA000000}"/>
    <cellStyle name="Обычный 7 2 6" xfId="226" xr:uid="{00000000-0005-0000-0000-0000CB000000}"/>
    <cellStyle name="Обычный 7 2 7" xfId="227" xr:uid="{00000000-0005-0000-0000-0000CC000000}"/>
    <cellStyle name="Обычный 8" xfId="57" xr:uid="{00000000-0005-0000-0000-0000CD000000}"/>
    <cellStyle name="Обычный 9" xfId="106" xr:uid="{00000000-0005-0000-0000-0000CE000000}"/>
    <cellStyle name="Обычный 9 2" xfId="124" xr:uid="{00000000-0005-0000-0000-0000CF000000}"/>
    <cellStyle name="Обычный 9 2 2" xfId="228" xr:uid="{00000000-0005-0000-0000-0000D0000000}"/>
    <cellStyle name="Обычный 9 2 2 2" xfId="229" xr:uid="{00000000-0005-0000-0000-0000D1000000}"/>
    <cellStyle name="Обычный 9 2 2 3" xfId="230" xr:uid="{00000000-0005-0000-0000-0000D2000000}"/>
    <cellStyle name="Обычный 9 2 2 4" xfId="231" xr:uid="{00000000-0005-0000-0000-0000D3000000}"/>
    <cellStyle name="Обычный 9 2 3" xfId="232" xr:uid="{00000000-0005-0000-0000-0000D4000000}"/>
    <cellStyle name="Обычный 9 2 4" xfId="233" xr:uid="{00000000-0005-0000-0000-0000D5000000}"/>
    <cellStyle name="Обычный 9 3" xfId="129" xr:uid="{00000000-0005-0000-0000-0000D6000000}"/>
    <cellStyle name="Обычный 9 3 2" xfId="234" xr:uid="{00000000-0005-0000-0000-0000D7000000}"/>
    <cellStyle name="Обычный 9 3 3" xfId="235" xr:uid="{00000000-0005-0000-0000-0000D8000000}"/>
    <cellStyle name="Обычный 9 3 4" xfId="236" xr:uid="{00000000-0005-0000-0000-0000D9000000}"/>
    <cellStyle name="Обычный 9 4" xfId="237" xr:uid="{00000000-0005-0000-0000-0000DA000000}"/>
    <cellStyle name="Обычный 9 5" xfId="238" xr:uid="{00000000-0005-0000-0000-0000DB000000}"/>
    <cellStyle name="Плохой" xfId="38" builtinId="27" customBuiltin="1"/>
    <cellStyle name="Плохой 2" xfId="95" xr:uid="{00000000-0005-0000-0000-0000DD000000}"/>
    <cellStyle name="Пояснение" xfId="39" builtinId="53" customBuiltin="1"/>
    <cellStyle name="Пояснение 2" xfId="96" xr:uid="{00000000-0005-0000-0000-0000DF000000}"/>
    <cellStyle name="Примечание" xfId="40" builtinId="10" customBuiltin="1"/>
    <cellStyle name="Примечание 2" xfId="97" xr:uid="{00000000-0005-0000-0000-0000E1000000}"/>
    <cellStyle name="Процентный 2" xfId="103" xr:uid="{00000000-0005-0000-0000-0000E2000000}"/>
    <cellStyle name="Процентный 3" xfId="104" xr:uid="{00000000-0005-0000-0000-0000E3000000}"/>
    <cellStyle name="Связанная ячейка" xfId="41" builtinId="24" customBuiltin="1"/>
    <cellStyle name="Связанная ячейка 2" xfId="98" xr:uid="{00000000-0005-0000-0000-0000E5000000}"/>
    <cellStyle name="Стиль 1" xfId="105" xr:uid="{00000000-0005-0000-0000-0000E6000000}"/>
    <cellStyle name="Текст предупреждения" xfId="42" builtinId="11" customBuiltin="1"/>
    <cellStyle name="Текст предупреждения 2" xfId="99" xr:uid="{00000000-0005-0000-0000-0000E8000000}"/>
    <cellStyle name="Финансовый 2" xfId="49" xr:uid="{00000000-0005-0000-0000-0000E9000000}"/>
    <cellStyle name="Финансовый 2 2" xfId="118" xr:uid="{00000000-0005-0000-0000-0000EA000000}"/>
    <cellStyle name="Финансовый 2 2 2" xfId="239" xr:uid="{00000000-0005-0000-0000-0000EB000000}"/>
    <cellStyle name="Финансовый 2 2 2 2" xfId="240" xr:uid="{00000000-0005-0000-0000-0000EC000000}"/>
    <cellStyle name="Финансовый 2 2 2 2 2" xfId="50" xr:uid="{00000000-0005-0000-0000-0000ED000000}"/>
    <cellStyle name="Финансовый 2 2 2 3" xfId="241" xr:uid="{00000000-0005-0000-0000-0000EE000000}"/>
    <cellStyle name="Финансовый 2 2 3" xfId="242" xr:uid="{00000000-0005-0000-0000-0000EF000000}"/>
    <cellStyle name="Финансовый 2 2 4" xfId="243" xr:uid="{00000000-0005-0000-0000-0000F0000000}"/>
    <cellStyle name="Финансовый 2 3" xfId="111" xr:uid="{00000000-0005-0000-0000-0000F1000000}"/>
    <cellStyle name="Финансовый 2 3 2" xfId="244" xr:uid="{00000000-0005-0000-0000-0000F2000000}"/>
    <cellStyle name="Финансовый 2 3 2 2" xfId="245" xr:uid="{00000000-0005-0000-0000-0000F3000000}"/>
    <cellStyle name="Финансовый 2 3 2 3" xfId="246" xr:uid="{00000000-0005-0000-0000-0000F4000000}"/>
    <cellStyle name="Финансовый 2 3 3" xfId="247" xr:uid="{00000000-0005-0000-0000-0000F5000000}"/>
    <cellStyle name="Финансовый 2 3 4" xfId="248" xr:uid="{00000000-0005-0000-0000-0000F6000000}"/>
    <cellStyle name="Финансовый 2 4" xfId="249" xr:uid="{00000000-0005-0000-0000-0000F7000000}"/>
    <cellStyle name="Финансовый 2 4 2" xfId="250" xr:uid="{00000000-0005-0000-0000-0000F8000000}"/>
    <cellStyle name="Финансовый 2 4 3" xfId="251" xr:uid="{00000000-0005-0000-0000-0000F9000000}"/>
    <cellStyle name="Финансовый 2 5" xfId="252" xr:uid="{00000000-0005-0000-0000-0000FA000000}"/>
    <cellStyle name="Финансовый 2 6" xfId="253" xr:uid="{00000000-0005-0000-0000-0000FB000000}"/>
    <cellStyle name="Финансовый 2 7" xfId="254" xr:uid="{00000000-0005-0000-0000-0000FC000000}"/>
    <cellStyle name="Финансовый 3" xfId="51" xr:uid="{00000000-0005-0000-0000-0000FD000000}"/>
    <cellStyle name="Финансовый 3 2" xfId="119" xr:uid="{00000000-0005-0000-0000-0000FE000000}"/>
    <cellStyle name="Финансовый 3 2 2" xfId="255" xr:uid="{00000000-0005-0000-0000-0000FF000000}"/>
    <cellStyle name="Финансовый 3 2 2 2" xfId="256" xr:uid="{00000000-0005-0000-0000-000000010000}"/>
    <cellStyle name="Финансовый 3 2 2 3" xfId="257" xr:uid="{00000000-0005-0000-0000-000001010000}"/>
    <cellStyle name="Финансовый 3 2 3" xfId="258" xr:uid="{00000000-0005-0000-0000-000002010000}"/>
    <cellStyle name="Финансовый 3 2 4" xfId="259" xr:uid="{00000000-0005-0000-0000-000003010000}"/>
    <cellStyle name="Финансовый 3 3" xfId="112" xr:uid="{00000000-0005-0000-0000-000004010000}"/>
    <cellStyle name="Финансовый 3 3 2" xfId="260" xr:uid="{00000000-0005-0000-0000-000005010000}"/>
    <cellStyle name="Финансовый 3 3 2 2" xfId="261" xr:uid="{00000000-0005-0000-0000-000006010000}"/>
    <cellStyle name="Финансовый 3 3 2 3" xfId="262" xr:uid="{00000000-0005-0000-0000-000007010000}"/>
    <cellStyle name="Финансовый 3 3 3" xfId="263" xr:uid="{00000000-0005-0000-0000-000008010000}"/>
    <cellStyle name="Финансовый 3 3 4" xfId="264" xr:uid="{00000000-0005-0000-0000-000009010000}"/>
    <cellStyle name="Финансовый 3 4" xfId="265" xr:uid="{00000000-0005-0000-0000-00000A010000}"/>
    <cellStyle name="Финансовый 3 4 2" xfId="266" xr:uid="{00000000-0005-0000-0000-00000B010000}"/>
    <cellStyle name="Финансовый 3 4 3" xfId="267" xr:uid="{00000000-0005-0000-0000-00000C010000}"/>
    <cellStyle name="Финансовый 3 5" xfId="268" xr:uid="{00000000-0005-0000-0000-00000D010000}"/>
    <cellStyle name="Финансовый 3 6" xfId="269" xr:uid="{00000000-0005-0000-0000-00000E010000}"/>
    <cellStyle name="Финансовый 3 7" xfId="270" xr:uid="{00000000-0005-0000-0000-00000F010000}"/>
    <cellStyle name="Хороший" xfId="43" builtinId="26" customBuiltin="1"/>
    <cellStyle name="Хороший 2" xfId="100" xr:uid="{00000000-0005-0000-0000-000011010000}"/>
  </cellStyles>
  <dxfs count="0"/>
  <tableStyles count="0" defaultTableStyle="TableStyleMedium9" defaultPivotStyle="PivotStyleLight16"/>
  <colors>
    <mruColors>
      <color rgb="FF00FF99"/>
      <color rgb="FF0000FF"/>
      <color rgb="FFFF99FF"/>
      <color rgb="FF00FFFF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K90"/>
  <sheetViews>
    <sheetView tabSelected="1" view="pageBreakPreview" zoomScale="60" zoomScaleNormal="50" workbookViewId="0">
      <selection sqref="A1:XFD1048576"/>
    </sheetView>
  </sheetViews>
  <sheetFormatPr defaultColWidth="9" defaultRowHeight="15.75" x14ac:dyDescent="0.25"/>
  <cols>
    <col min="1" max="1" width="11.625" style="2" customWidth="1"/>
    <col min="2" max="2" width="77" style="2" customWidth="1"/>
    <col min="3" max="3" width="18.75" style="2" customWidth="1"/>
    <col min="4" max="4" width="17.625" style="2" customWidth="1"/>
    <col min="5" max="5" width="17.125" style="2" customWidth="1"/>
    <col min="6" max="6" width="12.875" style="2" customWidth="1"/>
    <col min="7" max="7" width="11.375" style="2" customWidth="1"/>
    <col min="8" max="8" width="9" style="2" customWidth="1"/>
    <col min="9" max="9" width="10" style="2" customWidth="1"/>
    <col min="10" max="10" width="9.5" style="2" customWidth="1"/>
    <col min="11" max="12" width="9.875" style="2" customWidth="1"/>
    <col min="13" max="13" width="11.375" style="2" customWidth="1"/>
    <col min="14" max="14" width="12.5" style="2" customWidth="1"/>
    <col min="15" max="15" width="12.875" style="2" customWidth="1"/>
    <col min="16" max="16" width="9.125" style="2" customWidth="1"/>
    <col min="17" max="17" width="11.5" style="2" customWidth="1"/>
    <col min="18" max="18" width="10.375" style="2" customWidth="1"/>
    <col min="19" max="20" width="10.875" style="2" customWidth="1"/>
    <col min="21" max="53" width="14.125" style="2" customWidth="1"/>
    <col min="54" max="54" width="15" style="2" customWidth="1"/>
    <col min="55" max="55" width="14.625" style="2" customWidth="1"/>
    <col min="56" max="56" width="13.875" style="2" customWidth="1"/>
    <col min="57" max="57" width="11.5" style="2" customWidth="1"/>
    <col min="58" max="58" width="13.375" style="2" customWidth="1"/>
    <col min="59" max="60" width="11.625" style="2" customWidth="1"/>
    <col min="61" max="61" width="12.5" style="2" customWidth="1"/>
    <col min="62" max="62" width="11.5" style="2" customWidth="1"/>
    <col min="63" max="64" width="12.5" style="2" customWidth="1"/>
    <col min="65" max="65" width="11.875" style="2" customWidth="1"/>
    <col min="66" max="66" width="14.125" style="2" customWidth="1"/>
    <col min="67" max="68" width="12.25" style="2" customWidth="1"/>
    <col min="69" max="69" width="11.125" style="2" customWidth="1"/>
    <col min="70" max="70" width="12" style="2" customWidth="1"/>
    <col min="71" max="71" width="11.125" style="2" customWidth="1"/>
    <col min="72" max="74" width="12.875" style="2" customWidth="1"/>
    <col min="75" max="76" width="11.875" style="2" customWidth="1"/>
    <col min="77" max="77" width="11.125" style="2" customWidth="1"/>
    <col min="78" max="78" width="14" style="2" customWidth="1"/>
    <col min="79" max="80" width="11.25" style="2" customWidth="1"/>
    <col min="81" max="81" width="10.875" style="2" customWidth="1"/>
    <col min="82" max="82" width="15.125" style="2" customWidth="1"/>
    <col min="83" max="84" width="12.25" style="2" customWidth="1"/>
    <col min="85" max="85" width="12" style="2" customWidth="1"/>
    <col min="86" max="86" width="13.625" style="2" customWidth="1"/>
    <col min="87" max="87" width="17.375" style="2" customWidth="1"/>
    <col min="88" max="92" width="14.375" style="2" customWidth="1"/>
    <col min="93" max="93" width="11.125" style="2" customWidth="1"/>
    <col min="94" max="94" width="11.625" style="2" customWidth="1"/>
    <col min="95" max="95" width="14.5" style="2" customWidth="1"/>
    <col min="96" max="96" width="13.5" style="2" customWidth="1"/>
    <col min="97" max="97" width="14.125" style="2" customWidth="1"/>
    <col min="98" max="98" width="13.125" style="2" customWidth="1"/>
    <col min="99" max="100" width="13" style="2" customWidth="1"/>
    <col min="101" max="101" width="11.625" style="2" customWidth="1"/>
    <col min="102" max="102" width="35.5" style="54" customWidth="1"/>
    <col min="103" max="103" width="5" style="2" customWidth="1"/>
    <col min="104" max="104" width="3.875" style="2" customWidth="1"/>
    <col min="105" max="105" width="4.5" style="2" customWidth="1"/>
    <col min="106" max="106" width="5" style="2" customWidth="1"/>
    <col min="107" max="107" width="5.5" style="2" customWidth="1"/>
    <col min="108" max="108" width="5.75" style="2" customWidth="1"/>
    <col min="109" max="109" width="5.5" style="2" customWidth="1"/>
    <col min="110" max="111" width="5" style="2" customWidth="1"/>
    <col min="112" max="112" width="12.875" style="2" customWidth="1"/>
    <col min="113" max="122" width="5" style="2" customWidth="1"/>
    <col min="123" max="16384" width="9" style="2"/>
  </cols>
  <sheetData>
    <row r="1" spans="1:115" ht="14.25" customHeight="1" x14ac:dyDescent="0.25">
      <c r="CX1" s="3" t="s">
        <v>31</v>
      </c>
    </row>
    <row r="2" spans="1:115" ht="15" customHeight="1" x14ac:dyDescent="0.3">
      <c r="CX2" s="4" t="s">
        <v>0</v>
      </c>
    </row>
    <row r="3" spans="1:115" ht="15.75" customHeight="1" x14ac:dyDescent="0.3">
      <c r="CX3" s="4" t="s">
        <v>61</v>
      </c>
    </row>
    <row r="4" spans="1:115" ht="19.5" customHeight="1" x14ac:dyDescent="0.3">
      <c r="A4" s="5" t="s">
        <v>32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</row>
    <row r="5" spans="1:115" ht="23.25" customHeight="1" x14ac:dyDescent="0.25">
      <c r="A5" s="6" t="s">
        <v>238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</row>
    <row r="6" spans="1:115" ht="20.25" customHeight="1" x14ac:dyDescent="0.25">
      <c r="A6" s="8" t="s">
        <v>73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</row>
    <row r="7" spans="1:115" ht="16.5" customHeight="1" x14ac:dyDescent="0.25">
      <c r="A7" s="10" t="s">
        <v>246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</row>
    <row r="8" spans="1:115" ht="69.75" customHeight="1" x14ac:dyDescent="0.25">
      <c r="A8" s="11" t="s">
        <v>248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</row>
    <row r="9" spans="1:115" ht="16.5" customHeight="1" x14ac:dyDescent="0.3">
      <c r="A9" s="12" t="s">
        <v>65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</row>
    <row r="10" spans="1:115" ht="31.5" customHeight="1" x14ac:dyDescent="0.25">
      <c r="A10" s="14" t="s">
        <v>13</v>
      </c>
      <c r="B10" s="14" t="s">
        <v>7</v>
      </c>
      <c r="C10" s="14" t="s">
        <v>3</v>
      </c>
      <c r="D10" s="15" t="s">
        <v>29</v>
      </c>
      <c r="E10" s="15"/>
      <c r="F10" s="16" t="s">
        <v>247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8"/>
      <c r="V10" s="19" t="s">
        <v>30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1"/>
      <c r="CX10" s="14" t="s">
        <v>12</v>
      </c>
      <c r="CY10" s="22"/>
      <c r="CZ10" s="22"/>
      <c r="DA10" s="22"/>
      <c r="DB10" s="22"/>
      <c r="DC10" s="22"/>
      <c r="DD10" s="22"/>
      <c r="DE10" s="22"/>
      <c r="DF10" s="22"/>
      <c r="DG10" s="22"/>
      <c r="DH10" s="22"/>
    </row>
    <row r="11" spans="1:115" ht="24" customHeight="1" x14ac:dyDescent="0.25">
      <c r="A11" s="23"/>
      <c r="B11" s="23"/>
      <c r="C11" s="23"/>
      <c r="D11" s="15"/>
      <c r="E11" s="15"/>
      <c r="F11" s="24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6"/>
      <c r="V11" s="19" t="s">
        <v>75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1"/>
      <c r="AL11" s="19" t="s">
        <v>76</v>
      </c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1"/>
      <c r="BB11" s="19" t="s">
        <v>240</v>
      </c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1"/>
      <c r="BR11" s="19" t="s">
        <v>249</v>
      </c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1"/>
      <c r="CH11" s="15" t="s">
        <v>2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23"/>
    </row>
    <row r="12" spans="1:115" ht="21" customHeight="1" x14ac:dyDescent="0.25">
      <c r="A12" s="23"/>
      <c r="B12" s="23"/>
      <c r="C12" s="23"/>
      <c r="D12" s="15"/>
      <c r="E12" s="15"/>
      <c r="F12" s="19" t="s">
        <v>74</v>
      </c>
      <c r="G12" s="20"/>
      <c r="H12" s="20"/>
      <c r="I12" s="20"/>
      <c r="J12" s="20"/>
      <c r="K12" s="20"/>
      <c r="L12" s="20"/>
      <c r="M12" s="20"/>
      <c r="N12" s="27" t="s">
        <v>237</v>
      </c>
      <c r="O12" s="28"/>
      <c r="P12" s="28"/>
      <c r="Q12" s="28"/>
      <c r="R12" s="28"/>
      <c r="S12" s="28"/>
      <c r="T12" s="28"/>
      <c r="U12" s="29"/>
      <c r="V12" s="19" t="s">
        <v>74</v>
      </c>
      <c r="W12" s="20"/>
      <c r="X12" s="20"/>
      <c r="Y12" s="20"/>
      <c r="Z12" s="20"/>
      <c r="AA12" s="20"/>
      <c r="AB12" s="20"/>
      <c r="AC12" s="21"/>
      <c r="AD12" s="27" t="s">
        <v>11</v>
      </c>
      <c r="AE12" s="28"/>
      <c r="AF12" s="28"/>
      <c r="AG12" s="28"/>
      <c r="AH12" s="28"/>
      <c r="AI12" s="28"/>
      <c r="AJ12" s="28"/>
      <c r="AK12" s="29"/>
      <c r="AL12" s="19" t="s">
        <v>74</v>
      </c>
      <c r="AM12" s="20"/>
      <c r="AN12" s="20"/>
      <c r="AO12" s="20"/>
      <c r="AP12" s="20"/>
      <c r="AQ12" s="20"/>
      <c r="AR12" s="20"/>
      <c r="AS12" s="21"/>
      <c r="AT12" s="27" t="s">
        <v>11</v>
      </c>
      <c r="AU12" s="28"/>
      <c r="AV12" s="28"/>
      <c r="AW12" s="28"/>
      <c r="AX12" s="28"/>
      <c r="AY12" s="28"/>
      <c r="AZ12" s="28"/>
      <c r="BA12" s="29"/>
      <c r="BB12" s="19" t="s">
        <v>74</v>
      </c>
      <c r="BC12" s="20"/>
      <c r="BD12" s="20"/>
      <c r="BE12" s="20"/>
      <c r="BF12" s="20"/>
      <c r="BG12" s="20"/>
      <c r="BH12" s="20"/>
      <c r="BI12" s="21"/>
      <c r="BJ12" s="27" t="s">
        <v>11</v>
      </c>
      <c r="BK12" s="28"/>
      <c r="BL12" s="28"/>
      <c r="BM12" s="28"/>
      <c r="BN12" s="28"/>
      <c r="BO12" s="28"/>
      <c r="BP12" s="28"/>
      <c r="BQ12" s="29"/>
      <c r="BR12" s="19" t="s">
        <v>63</v>
      </c>
      <c r="BS12" s="20"/>
      <c r="BT12" s="20"/>
      <c r="BU12" s="20"/>
      <c r="BV12" s="20"/>
      <c r="BW12" s="20"/>
      <c r="BX12" s="20"/>
      <c r="BY12" s="21"/>
      <c r="BZ12" s="27" t="s">
        <v>11</v>
      </c>
      <c r="CA12" s="28"/>
      <c r="CB12" s="28"/>
      <c r="CC12" s="28"/>
      <c r="CD12" s="28"/>
      <c r="CE12" s="28"/>
      <c r="CF12" s="28"/>
      <c r="CG12" s="29"/>
      <c r="CH12" s="19" t="s">
        <v>63</v>
      </c>
      <c r="CI12" s="20"/>
      <c r="CJ12" s="20"/>
      <c r="CK12" s="20"/>
      <c r="CL12" s="20"/>
      <c r="CM12" s="20"/>
      <c r="CN12" s="20"/>
      <c r="CO12" s="20"/>
      <c r="CP12" s="27" t="s">
        <v>11</v>
      </c>
      <c r="CQ12" s="28"/>
      <c r="CR12" s="28"/>
      <c r="CS12" s="28"/>
      <c r="CT12" s="28"/>
      <c r="CU12" s="28"/>
      <c r="CV12" s="28"/>
      <c r="CW12" s="29"/>
      <c r="CX12" s="23"/>
    </row>
    <row r="13" spans="1:115" ht="37.5" customHeight="1" x14ac:dyDescent="0.25">
      <c r="A13" s="23"/>
      <c r="B13" s="23"/>
      <c r="C13" s="23"/>
      <c r="D13" s="15" t="s">
        <v>63</v>
      </c>
      <c r="E13" s="15" t="s">
        <v>11</v>
      </c>
      <c r="F13" s="30" t="s">
        <v>9</v>
      </c>
      <c r="G13" s="31" t="s">
        <v>8</v>
      </c>
      <c r="H13" s="31"/>
      <c r="I13" s="31"/>
      <c r="J13" s="31"/>
      <c r="K13" s="31"/>
      <c r="L13" s="31"/>
      <c r="M13" s="31"/>
      <c r="N13" s="30" t="s">
        <v>9</v>
      </c>
      <c r="O13" s="31" t="s">
        <v>8</v>
      </c>
      <c r="P13" s="31"/>
      <c r="Q13" s="31"/>
      <c r="R13" s="31"/>
      <c r="S13" s="31"/>
      <c r="T13" s="31"/>
      <c r="U13" s="31"/>
      <c r="V13" s="30" t="s">
        <v>9</v>
      </c>
      <c r="W13" s="19" t="s">
        <v>8</v>
      </c>
      <c r="X13" s="20"/>
      <c r="Y13" s="20"/>
      <c r="Z13" s="20"/>
      <c r="AA13" s="20"/>
      <c r="AB13" s="20"/>
      <c r="AC13" s="21"/>
      <c r="AD13" s="30" t="s">
        <v>9</v>
      </c>
      <c r="AE13" s="19" t="s">
        <v>8</v>
      </c>
      <c r="AF13" s="20"/>
      <c r="AG13" s="20"/>
      <c r="AH13" s="20"/>
      <c r="AI13" s="20"/>
      <c r="AJ13" s="20"/>
      <c r="AK13" s="21"/>
      <c r="AL13" s="30" t="s">
        <v>9</v>
      </c>
      <c r="AM13" s="19" t="s">
        <v>8</v>
      </c>
      <c r="AN13" s="20"/>
      <c r="AO13" s="20"/>
      <c r="AP13" s="20"/>
      <c r="AQ13" s="20"/>
      <c r="AR13" s="20"/>
      <c r="AS13" s="21"/>
      <c r="AT13" s="30" t="s">
        <v>9</v>
      </c>
      <c r="AU13" s="19" t="s">
        <v>8</v>
      </c>
      <c r="AV13" s="20"/>
      <c r="AW13" s="20"/>
      <c r="AX13" s="20"/>
      <c r="AY13" s="20"/>
      <c r="AZ13" s="20"/>
      <c r="BA13" s="21"/>
      <c r="BB13" s="30" t="s">
        <v>9</v>
      </c>
      <c r="BC13" s="19" t="s">
        <v>8</v>
      </c>
      <c r="BD13" s="20"/>
      <c r="BE13" s="20"/>
      <c r="BF13" s="20"/>
      <c r="BG13" s="20"/>
      <c r="BH13" s="20"/>
      <c r="BI13" s="21"/>
      <c r="BJ13" s="30" t="s">
        <v>9</v>
      </c>
      <c r="BK13" s="19" t="s">
        <v>8</v>
      </c>
      <c r="BL13" s="20"/>
      <c r="BM13" s="20"/>
      <c r="BN13" s="20"/>
      <c r="BO13" s="20"/>
      <c r="BP13" s="20"/>
      <c r="BQ13" s="21"/>
      <c r="BR13" s="30" t="s">
        <v>9</v>
      </c>
      <c r="BS13" s="19" t="s">
        <v>8</v>
      </c>
      <c r="BT13" s="20"/>
      <c r="BU13" s="20"/>
      <c r="BV13" s="20"/>
      <c r="BW13" s="20"/>
      <c r="BX13" s="20"/>
      <c r="BY13" s="21"/>
      <c r="BZ13" s="30" t="s">
        <v>9</v>
      </c>
      <c r="CA13" s="19" t="s">
        <v>8</v>
      </c>
      <c r="CB13" s="20"/>
      <c r="CC13" s="20"/>
      <c r="CD13" s="20"/>
      <c r="CE13" s="20"/>
      <c r="CF13" s="20"/>
      <c r="CG13" s="21"/>
      <c r="CH13" s="30" t="s">
        <v>9</v>
      </c>
      <c r="CI13" s="31" t="s">
        <v>8</v>
      </c>
      <c r="CJ13" s="31"/>
      <c r="CK13" s="31"/>
      <c r="CL13" s="31"/>
      <c r="CM13" s="31"/>
      <c r="CN13" s="31"/>
      <c r="CO13" s="31"/>
      <c r="CP13" s="30" t="s">
        <v>9</v>
      </c>
      <c r="CQ13" s="31" t="s">
        <v>8</v>
      </c>
      <c r="CR13" s="31"/>
      <c r="CS13" s="31"/>
      <c r="CT13" s="31"/>
      <c r="CU13" s="31"/>
      <c r="CV13" s="31"/>
      <c r="CW13" s="31"/>
      <c r="CX13" s="23"/>
    </row>
    <row r="14" spans="1:115" ht="60.75" customHeight="1" x14ac:dyDescent="0.25">
      <c r="A14" s="32"/>
      <c r="B14" s="32"/>
      <c r="C14" s="32"/>
      <c r="D14" s="15"/>
      <c r="E14" s="15"/>
      <c r="F14" s="33" t="s">
        <v>6</v>
      </c>
      <c r="G14" s="33" t="s">
        <v>6</v>
      </c>
      <c r="H14" s="34" t="s">
        <v>4</v>
      </c>
      <c r="I14" s="34" t="s">
        <v>5</v>
      </c>
      <c r="J14" s="34" t="s">
        <v>28</v>
      </c>
      <c r="K14" s="34" t="s">
        <v>1</v>
      </c>
      <c r="L14" s="34" t="s">
        <v>66</v>
      </c>
      <c r="M14" s="34" t="s">
        <v>64</v>
      </c>
      <c r="N14" s="33" t="s">
        <v>6</v>
      </c>
      <c r="O14" s="33" t="s">
        <v>6</v>
      </c>
      <c r="P14" s="34" t="s">
        <v>4</v>
      </c>
      <c r="Q14" s="34" t="s">
        <v>5</v>
      </c>
      <c r="R14" s="34" t="s">
        <v>28</v>
      </c>
      <c r="S14" s="34" t="s">
        <v>1</v>
      </c>
      <c r="T14" s="34" t="s">
        <v>66</v>
      </c>
      <c r="U14" s="34" t="s">
        <v>64</v>
      </c>
      <c r="V14" s="33" t="s">
        <v>6</v>
      </c>
      <c r="W14" s="33" t="s">
        <v>6</v>
      </c>
      <c r="X14" s="34" t="s">
        <v>4</v>
      </c>
      <c r="Y14" s="34" t="s">
        <v>5</v>
      </c>
      <c r="Z14" s="34" t="s">
        <v>28</v>
      </c>
      <c r="AA14" s="34" t="s">
        <v>1</v>
      </c>
      <c r="AB14" s="34" t="s">
        <v>77</v>
      </c>
      <c r="AC14" s="34" t="s">
        <v>78</v>
      </c>
      <c r="AD14" s="33" t="s">
        <v>6</v>
      </c>
      <c r="AE14" s="33" t="s">
        <v>6</v>
      </c>
      <c r="AF14" s="34" t="s">
        <v>4</v>
      </c>
      <c r="AG14" s="34" t="s">
        <v>5</v>
      </c>
      <c r="AH14" s="34" t="s">
        <v>28</v>
      </c>
      <c r="AI14" s="34" t="s">
        <v>1</v>
      </c>
      <c r="AJ14" s="34" t="s">
        <v>77</v>
      </c>
      <c r="AK14" s="34" t="s">
        <v>78</v>
      </c>
      <c r="AL14" s="33" t="s">
        <v>6</v>
      </c>
      <c r="AM14" s="33" t="s">
        <v>6</v>
      </c>
      <c r="AN14" s="34" t="s">
        <v>4</v>
      </c>
      <c r="AO14" s="34" t="s">
        <v>5</v>
      </c>
      <c r="AP14" s="34" t="s">
        <v>28</v>
      </c>
      <c r="AQ14" s="34" t="s">
        <v>1</v>
      </c>
      <c r="AR14" s="34" t="s">
        <v>77</v>
      </c>
      <c r="AS14" s="34" t="s">
        <v>78</v>
      </c>
      <c r="AT14" s="33" t="s">
        <v>6</v>
      </c>
      <c r="AU14" s="33" t="s">
        <v>6</v>
      </c>
      <c r="AV14" s="34" t="s">
        <v>4</v>
      </c>
      <c r="AW14" s="34" t="s">
        <v>5</v>
      </c>
      <c r="AX14" s="34" t="s">
        <v>28</v>
      </c>
      <c r="AY14" s="34" t="s">
        <v>1</v>
      </c>
      <c r="AZ14" s="34" t="s">
        <v>77</v>
      </c>
      <c r="BA14" s="34" t="s">
        <v>78</v>
      </c>
      <c r="BB14" s="33" t="s">
        <v>6</v>
      </c>
      <c r="BC14" s="33" t="s">
        <v>6</v>
      </c>
      <c r="BD14" s="34" t="s">
        <v>4</v>
      </c>
      <c r="BE14" s="34" t="s">
        <v>5</v>
      </c>
      <c r="BF14" s="34" t="s">
        <v>28</v>
      </c>
      <c r="BG14" s="34" t="s">
        <v>1</v>
      </c>
      <c r="BH14" s="34" t="s">
        <v>77</v>
      </c>
      <c r="BI14" s="34" t="s">
        <v>78</v>
      </c>
      <c r="BJ14" s="33" t="s">
        <v>6</v>
      </c>
      <c r="BK14" s="33" t="s">
        <v>6</v>
      </c>
      <c r="BL14" s="34" t="s">
        <v>4</v>
      </c>
      <c r="BM14" s="34" t="s">
        <v>5</v>
      </c>
      <c r="BN14" s="34" t="s">
        <v>28</v>
      </c>
      <c r="BO14" s="34" t="s">
        <v>1</v>
      </c>
      <c r="BP14" s="34" t="s">
        <v>77</v>
      </c>
      <c r="BQ14" s="34" t="s">
        <v>78</v>
      </c>
      <c r="BR14" s="33" t="s">
        <v>6</v>
      </c>
      <c r="BS14" s="33" t="s">
        <v>6</v>
      </c>
      <c r="BT14" s="34" t="s">
        <v>4</v>
      </c>
      <c r="BU14" s="34" t="s">
        <v>5</v>
      </c>
      <c r="BV14" s="34" t="s">
        <v>28</v>
      </c>
      <c r="BW14" s="34" t="s">
        <v>1</v>
      </c>
      <c r="BX14" s="34" t="s">
        <v>77</v>
      </c>
      <c r="BY14" s="34" t="s">
        <v>78</v>
      </c>
      <c r="BZ14" s="33" t="s">
        <v>6</v>
      </c>
      <c r="CA14" s="33" t="s">
        <v>6</v>
      </c>
      <c r="CB14" s="34" t="s">
        <v>4</v>
      </c>
      <c r="CC14" s="34" t="s">
        <v>5</v>
      </c>
      <c r="CD14" s="34" t="s">
        <v>28</v>
      </c>
      <c r="CE14" s="34" t="s">
        <v>1</v>
      </c>
      <c r="CF14" s="34" t="s">
        <v>77</v>
      </c>
      <c r="CG14" s="34" t="s">
        <v>78</v>
      </c>
      <c r="CH14" s="33" t="s">
        <v>6</v>
      </c>
      <c r="CI14" s="33" t="s">
        <v>6</v>
      </c>
      <c r="CJ14" s="34" t="s">
        <v>4</v>
      </c>
      <c r="CK14" s="34" t="s">
        <v>5</v>
      </c>
      <c r="CL14" s="34" t="s">
        <v>28</v>
      </c>
      <c r="CM14" s="34" t="s">
        <v>1</v>
      </c>
      <c r="CN14" s="34" t="s">
        <v>66</v>
      </c>
      <c r="CO14" s="34" t="s">
        <v>64</v>
      </c>
      <c r="CP14" s="33" t="s">
        <v>6</v>
      </c>
      <c r="CQ14" s="33" t="s">
        <v>6</v>
      </c>
      <c r="CR14" s="34" t="s">
        <v>4</v>
      </c>
      <c r="CS14" s="34" t="s">
        <v>5</v>
      </c>
      <c r="CT14" s="34" t="s">
        <v>28</v>
      </c>
      <c r="CU14" s="34" t="s">
        <v>1</v>
      </c>
      <c r="CV14" s="34" t="s">
        <v>66</v>
      </c>
      <c r="CW14" s="34" t="s">
        <v>64</v>
      </c>
      <c r="CX14" s="32"/>
    </row>
    <row r="15" spans="1:115" x14ac:dyDescent="0.25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6" t="s">
        <v>14</v>
      </c>
      <c r="G15" s="36" t="s">
        <v>15</v>
      </c>
      <c r="H15" s="36" t="s">
        <v>16</v>
      </c>
      <c r="I15" s="36" t="s">
        <v>17</v>
      </c>
      <c r="J15" s="36" t="s">
        <v>18</v>
      </c>
      <c r="K15" s="36" t="s">
        <v>19</v>
      </c>
      <c r="L15" s="36" t="s">
        <v>20</v>
      </c>
      <c r="M15" s="36" t="s">
        <v>67</v>
      </c>
      <c r="N15" s="36" t="s">
        <v>21</v>
      </c>
      <c r="O15" s="36" t="s">
        <v>22</v>
      </c>
      <c r="P15" s="36" t="s">
        <v>23</v>
      </c>
      <c r="Q15" s="36" t="s">
        <v>24</v>
      </c>
      <c r="R15" s="36" t="s">
        <v>25</v>
      </c>
      <c r="S15" s="36" t="s">
        <v>26</v>
      </c>
      <c r="T15" s="36" t="s">
        <v>27</v>
      </c>
      <c r="U15" s="36" t="s">
        <v>68</v>
      </c>
      <c r="V15" s="36" t="s">
        <v>33</v>
      </c>
      <c r="W15" s="36" t="s">
        <v>34</v>
      </c>
      <c r="X15" s="36" t="s">
        <v>35</v>
      </c>
      <c r="Y15" s="36" t="s">
        <v>36</v>
      </c>
      <c r="Z15" s="36" t="s">
        <v>37</v>
      </c>
      <c r="AA15" s="36" t="s">
        <v>38</v>
      </c>
      <c r="AB15" s="36" t="s">
        <v>39</v>
      </c>
      <c r="AC15" s="36" t="s">
        <v>69</v>
      </c>
      <c r="AD15" s="36" t="s">
        <v>40</v>
      </c>
      <c r="AE15" s="36" t="s">
        <v>41</v>
      </c>
      <c r="AF15" s="36" t="s">
        <v>42</v>
      </c>
      <c r="AG15" s="36" t="s">
        <v>43</v>
      </c>
      <c r="AH15" s="36" t="s">
        <v>44</v>
      </c>
      <c r="AI15" s="36" t="s">
        <v>45</v>
      </c>
      <c r="AJ15" s="36" t="s">
        <v>46</v>
      </c>
      <c r="AK15" s="36" t="s">
        <v>70</v>
      </c>
      <c r="AL15" s="36" t="s">
        <v>79</v>
      </c>
      <c r="AM15" s="36" t="s">
        <v>80</v>
      </c>
      <c r="AN15" s="36" t="s">
        <v>81</v>
      </c>
      <c r="AO15" s="36" t="s">
        <v>82</v>
      </c>
      <c r="AP15" s="36" t="s">
        <v>83</v>
      </c>
      <c r="AQ15" s="36" t="s">
        <v>84</v>
      </c>
      <c r="AR15" s="36" t="s">
        <v>85</v>
      </c>
      <c r="AS15" s="36" t="s">
        <v>86</v>
      </c>
      <c r="AT15" s="36" t="s">
        <v>87</v>
      </c>
      <c r="AU15" s="36" t="s">
        <v>88</v>
      </c>
      <c r="AV15" s="36" t="s">
        <v>89</v>
      </c>
      <c r="AW15" s="36" t="s">
        <v>90</v>
      </c>
      <c r="AX15" s="36" t="s">
        <v>91</v>
      </c>
      <c r="AY15" s="36" t="s">
        <v>92</v>
      </c>
      <c r="AZ15" s="36" t="s">
        <v>93</v>
      </c>
      <c r="BA15" s="36" t="s">
        <v>94</v>
      </c>
      <c r="BB15" s="36" t="s">
        <v>95</v>
      </c>
      <c r="BC15" s="36" t="s">
        <v>96</v>
      </c>
      <c r="BD15" s="36" t="s">
        <v>97</v>
      </c>
      <c r="BE15" s="36" t="s">
        <v>98</v>
      </c>
      <c r="BF15" s="36" t="s">
        <v>99</v>
      </c>
      <c r="BG15" s="36" t="s">
        <v>100</v>
      </c>
      <c r="BH15" s="36" t="s">
        <v>101</v>
      </c>
      <c r="BI15" s="36" t="s">
        <v>102</v>
      </c>
      <c r="BJ15" s="36" t="s">
        <v>103</v>
      </c>
      <c r="BK15" s="36" t="s">
        <v>104</v>
      </c>
      <c r="BL15" s="36" t="s">
        <v>105</v>
      </c>
      <c r="BM15" s="36" t="s">
        <v>106</v>
      </c>
      <c r="BN15" s="36" t="s">
        <v>107</v>
      </c>
      <c r="BO15" s="36" t="s">
        <v>108</v>
      </c>
      <c r="BP15" s="36" t="s">
        <v>109</v>
      </c>
      <c r="BQ15" s="36" t="s">
        <v>110</v>
      </c>
      <c r="BR15" s="36" t="s">
        <v>111</v>
      </c>
      <c r="BS15" s="36" t="s">
        <v>112</v>
      </c>
      <c r="BT15" s="36" t="s">
        <v>113</v>
      </c>
      <c r="BU15" s="36" t="s">
        <v>114</v>
      </c>
      <c r="BV15" s="36" t="s">
        <v>115</v>
      </c>
      <c r="BW15" s="36" t="s">
        <v>116</v>
      </c>
      <c r="BX15" s="36" t="s">
        <v>117</v>
      </c>
      <c r="BY15" s="36" t="s">
        <v>118</v>
      </c>
      <c r="BZ15" s="36" t="s">
        <v>119</v>
      </c>
      <c r="CA15" s="36" t="s">
        <v>120</v>
      </c>
      <c r="CB15" s="36" t="s">
        <v>121</v>
      </c>
      <c r="CC15" s="36" t="s">
        <v>122</v>
      </c>
      <c r="CD15" s="36" t="s">
        <v>123</v>
      </c>
      <c r="CE15" s="36" t="s">
        <v>124</v>
      </c>
      <c r="CF15" s="36" t="s">
        <v>125</v>
      </c>
      <c r="CG15" s="36" t="s">
        <v>126</v>
      </c>
      <c r="CH15" s="36" t="s">
        <v>47</v>
      </c>
      <c r="CI15" s="36" t="s">
        <v>48</v>
      </c>
      <c r="CJ15" s="36" t="s">
        <v>49</v>
      </c>
      <c r="CK15" s="36" t="s">
        <v>50</v>
      </c>
      <c r="CL15" s="36" t="s">
        <v>51</v>
      </c>
      <c r="CM15" s="36" t="s">
        <v>52</v>
      </c>
      <c r="CN15" s="36" t="s">
        <v>53</v>
      </c>
      <c r="CO15" s="36" t="s">
        <v>71</v>
      </c>
      <c r="CP15" s="36" t="s">
        <v>54</v>
      </c>
      <c r="CQ15" s="36" t="s">
        <v>55</v>
      </c>
      <c r="CR15" s="36" t="s">
        <v>56</v>
      </c>
      <c r="CS15" s="36" t="s">
        <v>57</v>
      </c>
      <c r="CT15" s="36" t="s">
        <v>58</v>
      </c>
      <c r="CU15" s="36" t="s">
        <v>59</v>
      </c>
      <c r="CV15" s="36" t="s">
        <v>60</v>
      </c>
      <c r="CW15" s="36" t="s">
        <v>72</v>
      </c>
      <c r="CX15" s="37" t="s">
        <v>10</v>
      </c>
    </row>
    <row r="16" spans="1:115" x14ac:dyDescent="0.25">
      <c r="A16" s="38" t="s">
        <v>127</v>
      </c>
      <c r="B16" s="39" t="s">
        <v>128</v>
      </c>
      <c r="C16" s="40" t="s">
        <v>129</v>
      </c>
      <c r="D16" s="41">
        <f>D18</f>
        <v>66.05602030054645</v>
      </c>
      <c r="E16" s="41">
        <f>E23</f>
        <v>146.12182021429297</v>
      </c>
      <c r="F16" s="41">
        <v>0</v>
      </c>
      <c r="G16" s="41">
        <v>24.384411253986421</v>
      </c>
      <c r="H16" s="41">
        <v>0.65</v>
      </c>
      <c r="I16" s="41">
        <v>0</v>
      </c>
      <c r="J16" s="41">
        <v>6.5329999999999995</v>
      </c>
      <c r="K16" s="41">
        <v>0.20099999999999998</v>
      </c>
      <c r="L16" s="41">
        <v>0</v>
      </c>
      <c r="M16" s="41">
        <v>0</v>
      </c>
      <c r="N16" s="41">
        <v>0</v>
      </c>
      <c r="O16" s="41">
        <v>4.1571436999999998</v>
      </c>
      <c r="P16" s="41">
        <v>0.03</v>
      </c>
      <c r="Q16" s="41">
        <v>0</v>
      </c>
      <c r="R16" s="41">
        <v>2.0750000000000002</v>
      </c>
      <c r="S16" s="41">
        <v>0</v>
      </c>
      <c r="T16" s="41">
        <v>8</v>
      </c>
      <c r="U16" s="41">
        <v>0</v>
      </c>
      <c r="V16" s="41">
        <v>0</v>
      </c>
      <c r="W16" s="41">
        <v>41.000436928454626</v>
      </c>
      <c r="X16" s="41">
        <v>2</v>
      </c>
      <c r="Y16" s="41">
        <v>0</v>
      </c>
      <c r="Z16" s="41">
        <v>4.1520000000000001</v>
      </c>
      <c r="AA16" s="41">
        <v>2.0284399999999998</v>
      </c>
      <c r="AB16" s="41">
        <v>0</v>
      </c>
      <c r="AC16" s="41">
        <v>0</v>
      </c>
      <c r="AD16" s="41">
        <v>0</v>
      </c>
      <c r="AE16" s="41">
        <f>AE23</f>
        <v>98.03326179824748</v>
      </c>
      <c r="AF16" s="41">
        <f t="shared" ref="AF16:AK16" si="0">AF23</f>
        <v>2.4</v>
      </c>
      <c r="AG16" s="41">
        <f t="shared" si="0"/>
        <v>0</v>
      </c>
      <c r="AH16" s="41">
        <f t="shared" si="0"/>
        <v>6.43</v>
      </c>
      <c r="AI16" s="41">
        <f t="shared" si="0"/>
        <v>2.0284399999999998</v>
      </c>
      <c r="AJ16" s="41">
        <f t="shared" si="0"/>
        <v>1</v>
      </c>
      <c r="AK16" s="41">
        <f t="shared" si="0"/>
        <v>1</v>
      </c>
      <c r="AL16" s="41">
        <v>0</v>
      </c>
      <c r="AM16" s="41">
        <v>15.590625175614452</v>
      </c>
      <c r="AN16" s="41">
        <v>0</v>
      </c>
      <c r="AO16" s="41">
        <v>0</v>
      </c>
      <c r="AP16" s="41">
        <v>1.7999999999999998</v>
      </c>
      <c r="AQ16" s="41">
        <v>0</v>
      </c>
      <c r="AR16" s="41">
        <v>0</v>
      </c>
      <c r="AS16" s="41">
        <v>0</v>
      </c>
      <c r="AT16" s="41">
        <v>0</v>
      </c>
      <c r="AU16" s="41">
        <f>AU23</f>
        <v>41.875278688524588</v>
      </c>
      <c r="AV16" s="41">
        <f t="shared" ref="AV16:BA16" si="1">AV23</f>
        <v>0.65</v>
      </c>
      <c r="AW16" s="41">
        <f t="shared" si="1"/>
        <v>0</v>
      </c>
      <c r="AX16" s="41">
        <f t="shared" si="1"/>
        <v>6.3199999999999994</v>
      </c>
      <c r="AY16" s="41">
        <f t="shared" si="1"/>
        <v>0</v>
      </c>
      <c r="AZ16" s="41">
        <f t="shared" si="1"/>
        <v>0</v>
      </c>
      <c r="BA16" s="41">
        <f t="shared" si="1"/>
        <v>0</v>
      </c>
      <c r="BB16" s="41">
        <v>0</v>
      </c>
      <c r="BC16" s="41">
        <v>11.69086699071835</v>
      </c>
      <c r="BD16" s="41">
        <v>0</v>
      </c>
      <c r="BE16" s="41">
        <v>0</v>
      </c>
      <c r="BF16" s="41">
        <v>1.387</v>
      </c>
      <c r="BG16" s="41">
        <v>0</v>
      </c>
      <c r="BH16" s="41">
        <v>0</v>
      </c>
      <c r="BI16" s="41">
        <v>0</v>
      </c>
      <c r="BJ16" s="41">
        <v>0</v>
      </c>
      <c r="BK16" s="41">
        <f t="shared" ref="BK16:BM16" si="2">BK18</f>
        <v>11.617786885245902</v>
      </c>
      <c r="BL16" s="41">
        <f t="shared" si="2"/>
        <v>0</v>
      </c>
      <c r="BM16" s="41">
        <f t="shared" si="2"/>
        <v>0</v>
      </c>
      <c r="BN16" s="41">
        <f>BN18</f>
        <v>1.387</v>
      </c>
      <c r="BO16" s="41">
        <v>0</v>
      </c>
      <c r="BP16" s="41">
        <v>0</v>
      </c>
      <c r="BQ16" s="41">
        <v>0</v>
      </c>
      <c r="BR16" s="41">
        <v>0</v>
      </c>
      <c r="BS16" s="41">
        <f>BS18</f>
        <v>7.249581967213115</v>
      </c>
      <c r="BT16" s="41">
        <v>0</v>
      </c>
      <c r="BU16" s="41">
        <v>0</v>
      </c>
      <c r="BV16" s="41">
        <f>BV18</f>
        <v>0.77</v>
      </c>
      <c r="BW16" s="41">
        <v>0</v>
      </c>
      <c r="BX16" s="41">
        <v>0</v>
      </c>
      <c r="BY16" s="41">
        <v>0</v>
      </c>
      <c r="BZ16" s="41">
        <v>0</v>
      </c>
      <c r="CA16" s="41">
        <v>0</v>
      </c>
      <c r="CB16" s="41">
        <v>0</v>
      </c>
      <c r="CC16" s="41">
        <v>0</v>
      </c>
      <c r="CD16" s="41">
        <v>0</v>
      </c>
      <c r="CE16" s="41">
        <v>0</v>
      </c>
      <c r="CF16" s="41">
        <v>0</v>
      </c>
      <c r="CG16" s="41">
        <v>0</v>
      </c>
      <c r="CH16" s="41">
        <v>0</v>
      </c>
      <c r="CI16" s="41">
        <f>BS16+BC16+AM16+W16</f>
        <v>75.531511062000533</v>
      </c>
      <c r="CJ16" s="41">
        <f t="shared" ref="CJ16:CO16" si="3">BT16+BD16+AN16+X16</f>
        <v>2</v>
      </c>
      <c r="CK16" s="41">
        <f t="shared" si="3"/>
        <v>0</v>
      </c>
      <c r="CL16" s="41">
        <f t="shared" si="3"/>
        <v>8.109</v>
      </c>
      <c r="CM16" s="41">
        <f t="shared" si="3"/>
        <v>2.0284399999999998</v>
      </c>
      <c r="CN16" s="41">
        <f t="shared" si="3"/>
        <v>0</v>
      </c>
      <c r="CO16" s="41">
        <f t="shared" si="3"/>
        <v>0</v>
      </c>
      <c r="CP16" s="41">
        <v>0</v>
      </c>
      <c r="CQ16" s="41">
        <f>BS16+BK16+AU16+AE16</f>
        <v>158.77590933923108</v>
      </c>
      <c r="CR16" s="41">
        <f t="shared" ref="CR16:CW16" si="4">BT16+BL16+AV16+AF16</f>
        <v>3.05</v>
      </c>
      <c r="CS16" s="41">
        <f t="shared" si="4"/>
        <v>0</v>
      </c>
      <c r="CT16" s="41">
        <f t="shared" si="4"/>
        <v>14.907</v>
      </c>
      <c r="CU16" s="41">
        <f t="shared" si="4"/>
        <v>2.0284399999999998</v>
      </c>
      <c r="CV16" s="41">
        <f t="shared" si="4"/>
        <v>1</v>
      </c>
      <c r="CW16" s="41">
        <f t="shared" si="4"/>
        <v>1</v>
      </c>
      <c r="CX16" s="41" t="s">
        <v>236</v>
      </c>
    </row>
    <row r="17" spans="1:102" x14ac:dyDescent="0.25">
      <c r="A17" s="38" t="s">
        <v>130</v>
      </c>
      <c r="B17" s="39" t="s">
        <v>131</v>
      </c>
      <c r="C17" s="40" t="s">
        <v>129</v>
      </c>
      <c r="D17" s="41">
        <v>0</v>
      </c>
      <c r="E17" s="41">
        <f>E29</f>
        <v>69.067434278142073</v>
      </c>
      <c r="F17" s="41">
        <v>0</v>
      </c>
      <c r="G17" s="41">
        <v>3.8455609599999998</v>
      </c>
      <c r="H17" s="41">
        <v>0</v>
      </c>
      <c r="I17" s="41">
        <v>0</v>
      </c>
      <c r="J17" s="41">
        <v>2.0129999999999999</v>
      </c>
      <c r="K17" s="41">
        <v>0.20099999999999998</v>
      </c>
      <c r="L17" s="41">
        <v>0</v>
      </c>
      <c r="M17" s="41">
        <v>0</v>
      </c>
      <c r="N17" s="41">
        <v>0</v>
      </c>
      <c r="O17" s="41">
        <v>4.1571436999999998</v>
      </c>
      <c r="P17" s="41">
        <v>0.03</v>
      </c>
      <c r="Q17" s="41">
        <v>0</v>
      </c>
      <c r="R17" s="41">
        <v>2.0750000000000002</v>
      </c>
      <c r="S17" s="41">
        <v>0</v>
      </c>
      <c r="T17" s="41">
        <v>8</v>
      </c>
      <c r="U17" s="41">
        <v>0</v>
      </c>
      <c r="V17" s="41">
        <v>0</v>
      </c>
      <c r="W17" s="41">
        <v>18.000000010000001</v>
      </c>
      <c r="X17" s="41">
        <v>2</v>
      </c>
      <c r="Y17" s="41">
        <v>0</v>
      </c>
      <c r="Z17" s="41">
        <v>0.83199999999999996</v>
      </c>
      <c r="AA17" s="41">
        <v>2.0284399999999998</v>
      </c>
      <c r="AB17" s="41">
        <v>0</v>
      </c>
      <c r="AC17" s="41">
        <v>0</v>
      </c>
      <c r="AD17" s="41">
        <v>0</v>
      </c>
      <c r="AE17" s="41">
        <f>AE24</f>
        <v>74.406985438360664</v>
      </c>
      <c r="AF17" s="41">
        <f t="shared" ref="AF17:AK17" si="5">AF24</f>
        <v>2.4</v>
      </c>
      <c r="AG17" s="41">
        <f t="shared" si="5"/>
        <v>0</v>
      </c>
      <c r="AH17" s="41">
        <f t="shared" si="5"/>
        <v>3.1100000000000003</v>
      </c>
      <c r="AI17" s="41">
        <f t="shared" si="5"/>
        <v>2.0284399999999998</v>
      </c>
      <c r="AJ17" s="41">
        <f t="shared" si="5"/>
        <v>1</v>
      </c>
      <c r="AK17" s="41">
        <f t="shared" si="5"/>
        <v>1</v>
      </c>
      <c r="AL17" s="41">
        <v>0</v>
      </c>
      <c r="AM17" s="41"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>
        <f>AU24</f>
        <v>0</v>
      </c>
      <c r="AV17" s="41">
        <f t="shared" ref="AV17:BA17" si="6">AV24</f>
        <v>0</v>
      </c>
      <c r="AW17" s="41">
        <f t="shared" si="6"/>
        <v>0</v>
      </c>
      <c r="AX17" s="41">
        <f t="shared" si="6"/>
        <v>0</v>
      </c>
      <c r="AY17" s="41">
        <f t="shared" si="6"/>
        <v>0</v>
      </c>
      <c r="AZ17" s="41">
        <f t="shared" si="6"/>
        <v>0</v>
      </c>
      <c r="BA17" s="41">
        <f t="shared" si="6"/>
        <v>0</v>
      </c>
      <c r="BB17" s="41">
        <v>0</v>
      </c>
      <c r="BC17" s="41">
        <v>0</v>
      </c>
      <c r="BD17" s="41">
        <v>0</v>
      </c>
      <c r="BE17" s="41">
        <v>0</v>
      </c>
      <c r="BF17" s="41">
        <v>0</v>
      </c>
      <c r="BG17" s="41">
        <v>0</v>
      </c>
      <c r="BH17" s="41">
        <v>0</v>
      </c>
      <c r="BI17" s="41">
        <v>0</v>
      </c>
      <c r="BJ17" s="41">
        <v>0</v>
      </c>
      <c r="BK17" s="41">
        <v>0</v>
      </c>
      <c r="BL17" s="41">
        <v>0</v>
      </c>
      <c r="BM17" s="41">
        <v>0</v>
      </c>
      <c r="BN17" s="41">
        <v>0</v>
      </c>
      <c r="BO17" s="41">
        <v>0</v>
      </c>
      <c r="BP17" s="41">
        <v>0</v>
      </c>
      <c r="BQ17" s="41">
        <v>0</v>
      </c>
      <c r="BR17" s="41">
        <v>0</v>
      </c>
      <c r="BS17" s="41">
        <v>0</v>
      </c>
      <c r="BT17" s="41">
        <v>0</v>
      </c>
      <c r="BU17" s="41">
        <v>0</v>
      </c>
      <c r="BV17" s="41">
        <v>0</v>
      </c>
      <c r="BW17" s="41">
        <v>0</v>
      </c>
      <c r="BX17" s="41">
        <v>0</v>
      </c>
      <c r="BY17" s="41">
        <v>0</v>
      </c>
      <c r="BZ17" s="41">
        <v>0</v>
      </c>
      <c r="CA17" s="41">
        <v>0</v>
      </c>
      <c r="CB17" s="41">
        <v>0</v>
      </c>
      <c r="CC17" s="41">
        <v>0</v>
      </c>
      <c r="CD17" s="41">
        <v>0</v>
      </c>
      <c r="CE17" s="41">
        <v>0</v>
      </c>
      <c r="CF17" s="41">
        <v>0</v>
      </c>
      <c r="CG17" s="41">
        <v>0</v>
      </c>
      <c r="CH17" s="41">
        <v>0</v>
      </c>
      <c r="CI17" s="41">
        <f>BS17+BC17+AM17+W17</f>
        <v>18.000000010000001</v>
      </c>
      <c r="CJ17" s="41">
        <f t="shared" ref="CJ17:CJ36" si="7">BT17+BD17+AN17+X17</f>
        <v>2</v>
      </c>
      <c r="CK17" s="41">
        <f t="shared" ref="CK17:CK36" si="8">BU17+BE17+AO17+Y17</f>
        <v>0</v>
      </c>
      <c r="CL17" s="41">
        <f t="shared" ref="CL17:CL36" si="9">BV17+BF17+AP17+Z17</f>
        <v>0.83199999999999996</v>
      </c>
      <c r="CM17" s="41">
        <f t="shared" ref="CM17:CM36" si="10">BW17+BG17+AQ17+AA17</f>
        <v>2.0284399999999998</v>
      </c>
      <c r="CN17" s="41">
        <f t="shared" ref="CN17:CN36" si="11">BX17+BH17+AR17+AB17</f>
        <v>0</v>
      </c>
      <c r="CO17" s="41">
        <f t="shared" ref="CO17:CO36" si="12">BY17+BI17+AS17+AC17</f>
        <v>0</v>
      </c>
      <c r="CP17" s="41">
        <v>0</v>
      </c>
      <c r="CQ17" s="41">
        <f t="shared" ref="CQ17:CQ80" si="13">BS17+BK17+AU17+AE17</f>
        <v>74.406985438360664</v>
      </c>
      <c r="CR17" s="41">
        <f t="shared" ref="CR17:CR80" si="14">BT17+BL17+AV17+AF17</f>
        <v>2.4</v>
      </c>
      <c r="CS17" s="41">
        <f t="shared" ref="CS17:CS80" si="15">BU17+BM17+AW17+AG17</f>
        <v>0</v>
      </c>
      <c r="CT17" s="41">
        <f t="shared" ref="CT17:CT80" si="16">BV17+BN17+AX17+AH17</f>
        <v>3.1100000000000003</v>
      </c>
      <c r="CU17" s="41">
        <f t="shared" ref="CU17:CU80" si="17">BW17+BO17+AY17+AI17</f>
        <v>2.0284399999999998</v>
      </c>
      <c r="CV17" s="41">
        <f t="shared" ref="CV17:CV80" si="18">BX17+BP17+AZ17+AJ17</f>
        <v>1</v>
      </c>
      <c r="CW17" s="41">
        <f t="shared" ref="CW17:CW80" si="19">BY17+BQ17+BA17+AK17</f>
        <v>1</v>
      </c>
      <c r="CX17" s="41" t="s">
        <v>236</v>
      </c>
    </row>
    <row r="18" spans="1:102" x14ac:dyDescent="0.25">
      <c r="A18" s="38" t="s">
        <v>132</v>
      </c>
      <c r="B18" s="39" t="s">
        <v>133</v>
      </c>
      <c r="C18" s="40" t="s">
        <v>129</v>
      </c>
      <c r="D18" s="41">
        <f>D23</f>
        <v>66.05602030054645</v>
      </c>
      <c r="E18" s="41">
        <f>E48</f>
        <v>70.82077937877385</v>
      </c>
      <c r="F18" s="41">
        <v>0</v>
      </c>
      <c r="G18" s="41">
        <v>20.538850293986421</v>
      </c>
      <c r="H18" s="41">
        <v>0.65</v>
      </c>
      <c r="I18" s="41">
        <v>0</v>
      </c>
      <c r="J18" s="41">
        <v>4.5199999999999996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>
        <v>0</v>
      </c>
      <c r="U18" s="41">
        <v>0</v>
      </c>
      <c r="V18" s="41">
        <v>0</v>
      </c>
      <c r="W18" s="41">
        <v>23.000436918454625</v>
      </c>
      <c r="X18" s="41">
        <v>0</v>
      </c>
      <c r="Y18" s="41">
        <v>0</v>
      </c>
      <c r="Z18" s="41">
        <v>3.32</v>
      </c>
      <c r="AA18" s="41">
        <v>0</v>
      </c>
      <c r="AB18" s="41">
        <v>0</v>
      </c>
      <c r="AC18" s="41">
        <v>0</v>
      </c>
      <c r="AD18" s="41">
        <v>0</v>
      </c>
      <c r="AE18" s="41">
        <f>AE48</f>
        <v>23.626276359886809</v>
      </c>
      <c r="AF18" s="41">
        <f t="shared" ref="AF18:AH18" si="20">AF48</f>
        <v>0</v>
      </c>
      <c r="AG18" s="41">
        <f t="shared" si="20"/>
        <v>0</v>
      </c>
      <c r="AH18" s="41">
        <f t="shared" si="20"/>
        <v>3.32</v>
      </c>
      <c r="AI18" s="41">
        <v>0</v>
      </c>
      <c r="AJ18" s="41">
        <v>0</v>
      </c>
      <c r="AK18" s="41">
        <v>0</v>
      </c>
      <c r="AL18" s="41">
        <v>0</v>
      </c>
      <c r="AM18" s="41">
        <v>15.590625175614452</v>
      </c>
      <c r="AN18" s="41">
        <v>0</v>
      </c>
      <c r="AO18" s="41">
        <v>0</v>
      </c>
      <c r="AP18" s="41">
        <v>1.7999999999999998</v>
      </c>
      <c r="AQ18" s="41">
        <v>0</v>
      </c>
      <c r="AR18" s="41">
        <v>0</v>
      </c>
      <c r="AS18" s="41">
        <v>0</v>
      </c>
      <c r="AT18" s="41">
        <v>0</v>
      </c>
      <c r="AU18" s="41">
        <f>AU48</f>
        <v>41.875278688524588</v>
      </c>
      <c r="AV18" s="41">
        <f t="shared" ref="AV18:BA18" si="21">AV48</f>
        <v>0.65</v>
      </c>
      <c r="AW18" s="41">
        <f t="shared" si="21"/>
        <v>0</v>
      </c>
      <c r="AX18" s="41">
        <f t="shared" si="21"/>
        <v>6.3199999999999994</v>
      </c>
      <c r="AY18" s="41">
        <f t="shared" si="21"/>
        <v>0</v>
      </c>
      <c r="AZ18" s="41">
        <f t="shared" si="21"/>
        <v>0</v>
      </c>
      <c r="BA18" s="41">
        <f t="shared" si="21"/>
        <v>0</v>
      </c>
      <c r="BB18" s="41">
        <v>0</v>
      </c>
      <c r="BC18" s="41">
        <v>11.69086699071835</v>
      </c>
      <c r="BD18" s="41">
        <v>0</v>
      </c>
      <c r="BE18" s="41">
        <v>0</v>
      </c>
      <c r="BF18" s="41">
        <v>1.387</v>
      </c>
      <c r="BG18" s="41">
        <v>0</v>
      </c>
      <c r="BH18" s="41">
        <v>0</v>
      </c>
      <c r="BI18" s="41">
        <v>0</v>
      </c>
      <c r="BJ18" s="41">
        <v>0</v>
      </c>
      <c r="BK18" s="41">
        <f t="shared" ref="BK18:BM18" si="22">BK23</f>
        <v>11.617786885245902</v>
      </c>
      <c r="BL18" s="41">
        <f t="shared" si="22"/>
        <v>0</v>
      </c>
      <c r="BM18" s="41">
        <f t="shared" si="22"/>
        <v>0</v>
      </c>
      <c r="BN18" s="41">
        <f>BN23</f>
        <v>1.387</v>
      </c>
      <c r="BO18" s="41">
        <v>0</v>
      </c>
      <c r="BP18" s="41">
        <v>0</v>
      </c>
      <c r="BQ18" s="41">
        <v>0</v>
      </c>
      <c r="BR18" s="41">
        <v>0</v>
      </c>
      <c r="BS18" s="41">
        <f>BS23</f>
        <v>7.249581967213115</v>
      </c>
      <c r="BT18" s="41">
        <v>0</v>
      </c>
      <c r="BU18" s="41">
        <v>0</v>
      </c>
      <c r="BV18" s="41">
        <f>BV23</f>
        <v>0.77</v>
      </c>
      <c r="BW18" s="41">
        <v>0</v>
      </c>
      <c r="BX18" s="41">
        <v>0</v>
      </c>
      <c r="BY18" s="41">
        <v>0</v>
      </c>
      <c r="BZ18" s="41">
        <v>0</v>
      </c>
      <c r="CA18" s="41">
        <v>0</v>
      </c>
      <c r="CB18" s="41">
        <v>0</v>
      </c>
      <c r="CC18" s="41">
        <v>0</v>
      </c>
      <c r="CD18" s="41">
        <v>0</v>
      </c>
      <c r="CE18" s="41">
        <v>0</v>
      </c>
      <c r="CF18" s="41">
        <v>0</v>
      </c>
      <c r="CG18" s="41">
        <v>0</v>
      </c>
      <c r="CH18" s="41">
        <v>0</v>
      </c>
      <c r="CI18" s="41">
        <f t="shared" ref="CI18:CI35" si="23">BS18+BC18+AM18+W18</f>
        <v>57.531511052000539</v>
      </c>
      <c r="CJ18" s="41">
        <f t="shared" si="7"/>
        <v>0</v>
      </c>
      <c r="CK18" s="41">
        <f t="shared" si="8"/>
        <v>0</v>
      </c>
      <c r="CL18" s="41">
        <f t="shared" si="9"/>
        <v>7.2769999999999992</v>
      </c>
      <c r="CM18" s="41">
        <f t="shared" si="10"/>
        <v>0</v>
      </c>
      <c r="CN18" s="41">
        <f t="shared" si="11"/>
        <v>0</v>
      </c>
      <c r="CO18" s="41">
        <f t="shared" si="12"/>
        <v>0</v>
      </c>
      <c r="CP18" s="41">
        <v>0</v>
      </c>
      <c r="CQ18" s="41">
        <f t="shared" si="13"/>
        <v>84.368923900870413</v>
      </c>
      <c r="CR18" s="41">
        <f t="shared" si="14"/>
        <v>0.65</v>
      </c>
      <c r="CS18" s="41">
        <f t="shared" si="15"/>
        <v>0</v>
      </c>
      <c r="CT18" s="41">
        <f t="shared" si="16"/>
        <v>11.797000000000001</v>
      </c>
      <c r="CU18" s="41">
        <f t="shared" si="17"/>
        <v>0</v>
      </c>
      <c r="CV18" s="41">
        <f t="shared" si="18"/>
        <v>0</v>
      </c>
      <c r="CW18" s="41">
        <f t="shared" si="19"/>
        <v>0</v>
      </c>
      <c r="CX18" s="41" t="s">
        <v>236</v>
      </c>
    </row>
    <row r="19" spans="1:102" ht="31.5" x14ac:dyDescent="0.25">
      <c r="A19" s="38" t="s">
        <v>134</v>
      </c>
      <c r="B19" s="42" t="s">
        <v>135</v>
      </c>
      <c r="C19" s="40" t="s">
        <v>129</v>
      </c>
      <c r="D19" s="41">
        <v>0</v>
      </c>
      <c r="E19" s="41" t="s">
        <v>236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  <c r="V19" s="41">
        <v>0</v>
      </c>
      <c r="W19" s="41">
        <v>0</v>
      </c>
      <c r="X19" s="41"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>
        <v>0</v>
      </c>
      <c r="AH19" s="41">
        <v>0</v>
      </c>
      <c r="AI19" s="41">
        <v>0</v>
      </c>
      <c r="AJ19" s="41">
        <v>0</v>
      </c>
      <c r="AK19" s="41">
        <v>0</v>
      </c>
      <c r="AL19" s="41">
        <v>0</v>
      </c>
      <c r="AM19" s="41">
        <v>0</v>
      </c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  <c r="AT19" s="41">
        <v>0</v>
      </c>
      <c r="AU19" s="41">
        <v>0</v>
      </c>
      <c r="AV19" s="41">
        <v>0</v>
      </c>
      <c r="AW19" s="41">
        <v>0</v>
      </c>
      <c r="AX19" s="41">
        <v>0</v>
      </c>
      <c r="AY19" s="41">
        <v>0</v>
      </c>
      <c r="AZ19" s="41">
        <v>0</v>
      </c>
      <c r="BA19" s="41">
        <v>0</v>
      </c>
      <c r="BB19" s="41">
        <v>0</v>
      </c>
      <c r="BC19" s="41">
        <v>0</v>
      </c>
      <c r="BD19" s="41">
        <v>0</v>
      </c>
      <c r="BE19" s="41">
        <v>0</v>
      </c>
      <c r="BF19" s="41">
        <v>0</v>
      </c>
      <c r="BG19" s="41">
        <v>0</v>
      </c>
      <c r="BH19" s="41">
        <v>0</v>
      </c>
      <c r="BI19" s="41">
        <v>0</v>
      </c>
      <c r="BJ19" s="41">
        <v>0</v>
      </c>
      <c r="BK19" s="41">
        <v>0</v>
      </c>
      <c r="BL19" s="41">
        <v>0</v>
      </c>
      <c r="BM19" s="41">
        <v>0</v>
      </c>
      <c r="BN19" s="41">
        <v>0</v>
      </c>
      <c r="BO19" s="41">
        <v>0</v>
      </c>
      <c r="BP19" s="41">
        <v>0</v>
      </c>
      <c r="BQ19" s="41">
        <v>0</v>
      </c>
      <c r="BR19" s="41">
        <v>0</v>
      </c>
      <c r="BS19" s="41">
        <v>0</v>
      </c>
      <c r="BT19" s="41">
        <v>0</v>
      </c>
      <c r="BU19" s="41">
        <v>0</v>
      </c>
      <c r="BV19" s="41">
        <v>0</v>
      </c>
      <c r="BW19" s="41">
        <v>0</v>
      </c>
      <c r="BX19" s="41">
        <v>0</v>
      </c>
      <c r="BY19" s="41">
        <v>0</v>
      </c>
      <c r="BZ19" s="41">
        <v>0</v>
      </c>
      <c r="CA19" s="41">
        <v>0</v>
      </c>
      <c r="CB19" s="41">
        <v>0</v>
      </c>
      <c r="CC19" s="41">
        <v>0</v>
      </c>
      <c r="CD19" s="41">
        <v>0</v>
      </c>
      <c r="CE19" s="41">
        <v>0</v>
      </c>
      <c r="CF19" s="41">
        <v>0</v>
      </c>
      <c r="CG19" s="41">
        <v>0</v>
      </c>
      <c r="CH19" s="41">
        <v>0</v>
      </c>
      <c r="CI19" s="41">
        <f t="shared" si="23"/>
        <v>0</v>
      </c>
      <c r="CJ19" s="41">
        <f t="shared" si="7"/>
        <v>0</v>
      </c>
      <c r="CK19" s="41">
        <f t="shared" si="8"/>
        <v>0</v>
      </c>
      <c r="CL19" s="41">
        <f t="shared" si="9"/>
        <v>0</v>
      </c>
      <c r="CM19" s="41">
        <f t="shared" si="10"/>
        <v>0</v>
      </c>
      <c r="CN19" s="41">
        <f t="shared" si="11"/>
        <v>0</v>
      </c>
      <c r="CO19" s="41">
        <f t="shared" si="12"/>
        <v>0</v>
      </c>
      <c r="CP19" s="41">
        <v>0</v>
      </c>
      <c r="CQ19" s="41">
        <f t="shared" si="13"/>
        <v>0</v>
      </c>
      <c r="CR19" s="41">
        <f t="shared" si="14"/>
        <v>0</v>
      </c>
      <c r="CS19" s="41">
        <f t="shared" si="15"/>
        <v>0</v>
      </c>
      <c r="CT19" s="41">
        <f t="shared" si="16"/>
        <v>0</v>
      </c>
      <c r="CU19" s="41">
        <f t="shared" si="17"/>
        <v>0</v>
      </c>
      <c r="CV19" s="41">
        <f t="shared" si="18"/>
        <v>0</v>
      </c>
      <c r="CW19" s="41">
        <f t="shared" si="19"/>
        <v>0</v>
      </c>
      <c r="CX19" s="41" t="s">
        <v>236</v>
      </c>
    </row>
    <row r="20" spans="1:102" x14ac:dyDescent="0.25">
      <c r="A20" s="38" t="s">
        <v>136</v>
      </c>
      <c r="B20" s="39" t="s">
        <v>137</v>
      </c>
      <c r="C20" s="40" t="s">
        <v>129</v>
      </c>
      <c r="D20" s="41">
        <v>0</v>
      </c>
      <c r="E20" s="41" t="s">
        <v>236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>
        <v>0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>
        <v>0</v>
      </c>
      <c r="AG20" s="41">
        <v>0</v>
      </c>
      <c r="AH20" s="41">
        <v>0</v>
      </c>
      <c r="AI20" s="41">
        <v>0</v>
      </c>
      <c r="AJ20" s="41">
        <v>0</v>
      </c>
      <c r="AK20" s="41">
        <v>0</v>
      </c>
      <c r="AL20" s="41">
        <v>0</v>
      </c>
      <c r="AM20" s="41">
        <v>0</v>
      </c>
      <c r="AN20" s="41">
        <v>0</v>
      </c>
      <c r="AO20" s="41">
        <v>0</v>
      </c>
      <c r="AP20" s="41">
        <v>0</v>
      </c>
      <c r="AQ20" s="41">
        <v>0</v>
      </c>
      <c r="AR20" s="41">
        <v>0</v>
      </c>
      <c r="AS20" s="41">
        <v>0</v>
      </c>
      <c r="AT20" s="41">
        <v>0</v>
      </c>
      <c r="AU20" s="41">
        <v>0</v>
      </c>
      <c r="AV20" s="41">
        <v>0</v>
      </c>
      <c r="AW20" s="41">
        <v>0</v>
      </c>
      <c r="AX20" s="41">
        <v>0</v>
      </c>
      <c r="AY20" s="41">
        <v>0</v>
      </c>
      <c r="AZ20" s="41">
        <v>0</v>
      </c>
      <c r="BA20" s="41">
        <v>0</v>
      </c>
      <c r="BB20" s="41">
        <v>0</v>
      </c>
      <c r="BC20" s="41">
        <v>0</v>
      </c>
      <c r="BD20" s="41">
        <v>0</v>
      </c>
      <c r="BE20" s="41">
        <v>0</v>
      </c>
      <c r="BF20" s="41">
        <v>0</v>
      </c>
      <c r="BG20" s="41">
        <v>0</v>
      </c>
      <c r="BH20" s="41">
        <v>0</v>
      </c>
      <c r="BI20" s="41">
        <v>0</v>
      </c>
      <c r="BJ20" s="41">
        <v>0</v>
      </c>
      <c r="BK20" s="41">
        <v>0</v>
      </c>
      <c r="BL20" s="41">
        <v>0</v>
      </c>
      <c r="BM20" s="41">
        <v>0</v>
      </c>
      <c r="BN20" s="41">
        <v>0</v>
      </c>
      <c r="BO20" s="41">
        <v>0</v>
      </c>
      <c r="BP20" s="41">
        <v>0</v>
      </c>
      <c r="BQ20" s="41">
        <v>0</v>
      </c>
      <c r="BR20" s="41">
        <v>0</v>
      </c>
      <c r="BS20" s="41">
        <v>0</v>
      </c>
      <c r="BT20" s="41">
        <v>0</v>
      </c>
      <c r="BU20" s="41">
        <v>0</v>
      </c>
      <c r="BV20" s="41">
        <v>0</v>
      </c>
      <c r="BW20" s="41">
        <v>0</v>
      </c>
      <c r="BX20" s="41">
        <v>0</v>
      </c>
      <c r="BY20" s="41">
        <v>0</v>
      </c>
      <c r="BZ20" s="41">
        <v>0</v>
      </c>
      <c r="CA20" s="41">
        <v>0</v>
      </c>
      <c r="CB20" s="41">
        <v>0</v>
      </c>
      <c r="CC20" s="41">
        <v>0</v>
      </c>
      <c r="CD20" s="41">
        <v>0</v>
      </c>
      <c r="CE20" s="41">
        <v>0</v>
      </c>
      <c r="CF20" s="41">
        <v>0</v>
      </c>
      <c r="CG20" s="41">
        <v>0</v>
      </c>
      <c r="CH20" s="41">
        <v>0</v>
      </c>
      <c r="CI20" s="41">
        <f t="shared" si="23"/>
        <v>0</v>
      </c>
      <c r="CJ20" s="41">
        <f t="shared" si="7"/>
        <v>0</v>
      </c>
      <c r="CK20" s="41">
        <f t="shared" si="8"/>
        <v>0</v>
      </c>
      <c r="CL20" s="41">
        <f t="shared" si="9"/>
        <v>0</v>
      </c>
      <c r="CM20" s="41">
        <f t="shared" si="10"/>
        <v>0</v>
      </c>
      <c r="CN20" s="41">
        <f t="shared" si="11"/>
        <v>0</v>
      </c>
      <c r="CO20" s="41">
        <f t="shared" si="12"/>
        <v>0</v>
      </c>
      <c r="CP20" s="41">
        <v>0</v>
      </c>
      <c r="CQ20" s="41">
        <f t="shared" si="13"/>
        <v>0</v>
      </c>
      <c r="CR20" s="41">
        <f t="shared" si="14"/>
        <v>0</v>
      </c>
      <c r="CS20" s="41">
        <f t="shared" si="15"/>
        <v>0</v>
      </c>
      <c r="CT20" s="41">
        <f t="shared" si="16"/>
        <v>0</v>
      </c>
      <c r="CU20" s="41">
        <f t="shared" si="17"/>
        <v>0</v>
      </c>
      <c r="CV20" s="41">
        <f t="shared" si="18"/>
        <v>0</v>
      </c>
      <c r="CW20" s="41">
        <f t="shared" si="19"/>
        <v>0</v>
      </c>
      <c r="CX20" s="41" t="s">
        <v>236</v>
      </c>
    </row>
    <row r="21" spans="1:102" ht="31.5" x14ac:dyDescent="0.25">
      <c r="A21" s="38" t="s">
        <v>138</v>
      </c>
      <c r="B21" s="39" t="s">
        <v>139</v>
      </c>
      <c r="C21" s="40" t="s">
        <v>129</v>
      </c>
      <c r="D21" s="41">
        <v>0</v>
      </c>
      <c r="E21" s="41" t="s">
        <v>236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M21" s="43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>
        <v>0</v>
      </c>
      <c r="AH21" s="41">
        <v>0</v>
      </c>
      <c r="AI21" s="41">
        <v>0</v>
      </c>
      <c r="AJ21" s="41">
        <v>0</v>
      </c>
      <c r="AK21" s="41">
        <v>0</v>
      </c>
      <c r="AL21" s="41">
        <v>0</v>
      </c>
      <c r="AM21" s="41">
        <v>0</v>
      </c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>
        <v>0</v>
      </c>
      <c r="AV21" s="41">
        <v>0</v>
      </c>
      <c r="AW21" s="41">
        <v>0</v>
      </c>
      <c r="AX21" s="41">
        <v>0</v>
      </c>
      <c r="AY21" s="41">
        <v>0</v>
      </c>
      <c r="AZ21" s="41">
        <v>0</v>
      </c>
      <c r="BA21" s="41">
        <v>0</v>
      </c>
      <c r="BB21" s="41">
        <v>0</v>
      </c>
      <c r="BC21" s="41">
        <v>0</v>
      </c>
      <c r="BD21" s="41">
        <v>0</v>
      </c>
      <c r="BE21" s="41">
        <v>0</v>
      </c>
      <c r="BF21" s="41">
        <v>0</v>
      </c>
      <c r="BG21" s="41">
        <v>0</v>
      </c>
      <c r="BH21" s="41">
        <v>0</v>
      </c>
      <c r="BI21" s="41">
        <v>0</v>
      </c>
      <c r="BJ21" s="41">
        <v>0</v>
      </c>
      <c r="BK21" s="41">
        <v>0</v>
      </c>
      <c r="BL21" s="41">
        <v>0</v>
      </c>
      <c r="BM21" s="41">
        <v>0</v>
      </c>
      <c r="BN21" s="41">
        <v>0</v>
      </c>
      <c r="BO21" s="41">
        <v>0</v>
      </c>
      <c r="BP21" s="41">
        <v>0</v>
      </c>
      <c r="BQ21" s="41">
        <v>0</v>
      </c>
      <c r="BR21" s="41">
        <v>0</v>
      </c>
      <c r="BS21" s="41">
        <v>0</v>
      </c>
      <c r="BT21" s="41">
        <v>0</v>
      </c>
      <c r="BU21" s="41">
        <v>0</v>
      </c>
      <c r="BV21" s="41">
        <v>0</v>
      </c>
      <c r="BW21" s="41">
        <v>0</v>
      </c>
      <c r="BX21" s="41">
        <v>0</v>
      </c>
      <c r="BY21" s="41">
        <v>0</v>
      </c>
      <c r="BZ21" s="41">
        <v>0</v>
      </c>
      <c r="CA21" s="41">
        <v>0</v>
      </c>
      <c r="CB21" s="41">
        <v>0</v>
      </c>
      <c r="CC21" s="41">
        <v>0</v>
      </c>
      <c r="CD21" s="41">
        <v>0</v>
      </c>
      <c r="CE21" s="41">
        <v>0</v>
      </c>
      <c r="CF21" s="41">
        <v>0</v>
      </c>
      <c r="CG21" s="41">
        <v>0</v>
      </c>
      <c r="CH21" s="41">
        <v>0</v>
      </c>
      <c r="CI21" s="41">
        <f t="shared" si="23"/>
        <v>0</v>
      </c>
      <c r="CJ21" s="41">
        <f t="shared" si="7"/>
        <v>0</v>
      </c>
      <c r="CK21" s="41">
        <f t="shared" si="8"/>
        <v>0</v>
      </c>
      <c r="CL21" s="41">
        <f t="shared" si="9"/>
        <v>0</v>
      </c>
      <c r="CM21" s="41">
        <f t="shared" si="10"/>
        <v>0</v>
      </c>
      <c r="CN21" s="41">
        <f t="shared" si="11"/>
        <v>0</v>
      </c>
      <c r="CO21" s="41">
        <f t="shared" si="12"/>
        <v>0</v>
      </c>
      <c r="CP21" s="41">
        <v>0</v>
      </c>
      <c r="CQ21" s="41">
        <f t="shared" si="13"/>
        <v>0</v>
      </c>
      <c r="CR21" s="41">
        <f t="shared" si="14"/>
        <v>0</v>
      </c>
      <c r="CS21" s="41">
        <f t="shared" si="15"/>
        <v>0</v>
      </c>
      <c r="CT21" s="41">
        <f t="shared" si="16"/>
        <v>0</v>
      </c>
      <c r="CU21" s="41">
        <f t="shared" si="17"/>
        <v>0</v>
      </c>
      <c r="CV21" s="41">
        <f t="shared" si="18"/>
        <v>0</v>
      </c>
      <c r="CW21" s="41">
        <f t="shared" si="19"/>
        <v>0</v>
      </c>
      <c r="CX21" s="43" t="s">
        <v>236</v>
      </c>
    </row>
    <row r="22" spans="1:102" x14ac:dyDescent="0.25">
      <c r="A22" s="38" t="s">
        <v>140</v>
      </c>
      <c r="B22" s="42" t="s">
        <v>141</v>
      </c>
      <c r="C22" s="40" t="s">
        <v>129</v>
      </c>
      <c r="D22" s="41">
        <v>0</v>
      </c>
      <c r="E22" s="41" t="s">
        <v>236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>
        <v>0</v>
      </c>
      <c r="AH22" s="41">
        <v>0</v>
      </c>
      <c r="AI22" s="41">
        <v>0</v>
      </c>
      <c r="AJ22" s="41">
        <v>0</v>
      </c>
      <c r="AK22" s="41">
        <v>0</v>
      </c>
      <c r="AL22" s="41">
        <v>0</v>
      </c>
      <c r="AM22" s="41">
        <v>0</v>
      </c>
      <c r="AN22" s="41">
        <v>0</v>
      </c>
      <c r="AO22" s="41">
        <v>0</v>
      </c>
      <c r="AP22" s="41">
        <v>0</v>
      </c>
      <c r="AQ22" s="41">
        <v>0</v>
      </c>
      <c r="AR22" s="41">
        <v>0</v>
      </c>
      <c r="AS22" s="41">
        <v>0</v>
      </c>
      <c r="AT22" s="41">
        <v>0</v>
      </c>
      <c r="AU22" s="41">
        <v>0</v>
      </c>
      <c r="AV22" s="41">
        <v>0</v>
      </c>
      <c r="AW22" s="41">
        <v>0</v>
      </c>
      <c r="AX22" s="41">
        <v>0</v>
      </c>
      <c r="AY22" s="41">
        <v>0</v>
      </c>
      <c r="AZ22" s="41">
        <v>0</v>
      </c>
      <c r="BA22" s="41">
        <v>0</v>
      </c>
      <c r="BB22" s="41">
        <v>0</v>
      </c>
      <c r="BC22" s="41">
        <v>0</v>
      </c>
      <c r="BD22" s="41">
        <v>0</v>
      </c>
      <c r="BE22" s="41">
        <v>0</v>
      </c>
      <c r="BF22" s="41">
        <v>0</v>
      </c>
      <c r="BG22" s="41">
        <v>0</v>
      </c>
      <c r="BH22" s="41">
        <v>0</v>
      </c>
      <c r="BI22" s="41">
        <v>0</v>
      </c>
      <c r="BJ22" s="41">
        <v>0</v>
      </c>
      <c r="BK22" s="41">
        <v>0</v>
      </c>
      <c r="BL22" s="41">
        <v>0</v>
      </c>
      <c r="BM22" s="41">
        <v>0</v>
      </c>
      <c r="BN22" s="41">
        <v>0</v>
      </c>
      <c r="BO22" s="41">
        <v>0</v>
      </c>
      <c r="BP22" s="41">
        <v>0</v>
      </c>
      <c r="BQ22" s="41">
        <v>0</v>
      </c>
      <c r="BR22" s="41">
        <v>0</v>
      </c>
      <c r="BS22" s="41">
        <v>0</v>
      </c>
      <c r="BT22" s="41">
        <v>0</v>
      </c>
      <c r="BU22" s="41">
        <v>0</v>
      </c>
      <c r="BV22" s="41">
        <v>0</v>
      </c>
      <c r="BW22" s="41">
        <v>0</v>
      </c>
      <c r="BX22" s="41">
        <v>0</v>
      </c>
      <c r="BY22" s="41">
        <v>0</v>
      </c>
      <c r="BZ22" s="41">
        <v>0</v>
      </c>
      <c r="CA22" s="41">
        <v>0</v>
      </c>
      <c r="CB22" s="41">
        <v>0</v>
      </c>
      <c r="CC22" s="41">
        <v>0</v>
      </c>
      <c r="CD22" s="41">
        <v>0</v>
      </c>
      <c r="CE22" s="41">
        <v>0</v>
      </c>
      <c r="CF22" s="41">
        <v>0</v>
      </c>
      <c r="CG22" s="41">
        <v>0</v>
      </c>
      <c r="CH22" s="41">
        <v>0</v>
      </c>
      <c r="CI22" s="41">
        <f t="shared" si="23"/>
        <v>0</v>
      </c>
      <c r="CJ22" s="41">
        <f t="shared" si="7"/>
        <v>0</v>
      </c>
      <c r="CK22" s="41">
        <f t="shared" si="8"/>
        <v>0</v>
      </c>
      <c r="CL22" s="41">
        <f t="shared" si="9"/>
        <v>0</v>
      </c>
      <c r="CM22" s="41">
        <f t="shared" si="10"/>
        <v>0</v>
      </c>
      <c r="CN22" s="41">
        <f t="shared" si="11"/>
        <v>0</v>
      </c>
      <c r="CO22" s="41">
        <f t="shared" si="12"/>
        <v>0</v>
      </c>
      <c r="CP22" s="41">
        <v>0</v>
      </c>
      <c r="CQ22" s="41">
        <f t="shared" si="13"/>
        <v>0</v>
      </c>
      <c r="CR22" s="41">
        <f t="shared" si="14"/>
        <v>0</v>
      </c>
      <c r="CS22" s="41">
        <f t="shared" si="15"/>
        <v>0</v>
      </c>
      <c r="CT22" s="41">
        <f t="shared" si="16"/>
        <v>0</v>
      </c>
      <c r="CU22" s="41">
        <f t="shared" si="17"/>
        <v>0</v>
      </c>
      <c r="CV22" s="41">
        <f t="shared" si="18"/>
        <v>0</v>
      </c>
      <c r="CW22" s="41">
        <f t="shared" si="19"/>
        <v>0</v>
      </c>
      <c r="CX22" s="41" t="s">
        <v>236</v>
      </c>
    </row>
    <row r="23" spans="1:102" x14ac:dyDescent="0.25">
      <c r="A23" s="38" t="s">
        <v>142</v>
      </c>
      <c r="B23" s="39" t="s">
        <v>143</v>
      </c>
      <c r="C23" s="40" t="s">
        <v>129</v>
      </c>
      <c r="D23" s="41">
        <f>D53</f>
        <v>66.05602030054645</v>
      </c>
      <c r="E23" s="41">
        <f>E24+E48</f>
        <v>146.12182021429297</v>
      </c>
      <c r="F23" s="41">
        <v>0</v>
      </c>
      <c r="G23" s="41">
        <v>24.384411253986421</v>
      </c>
      <c r="H23" s="41">
        <v>0.65</v>
      </c>
      <c r="I23" s="41">
        <v>0</v>
      </c>
      <c r="J23" s="41">
        <v>6.5329999999999995</v>
      </c>
      <c r="K23" s="41">
        <v>0.20099999999999998</v>
      </c>
      <c r="L23" s="41">
        <v>0</v>
      </c>
      <c r="M23" s="41">
        <v>0</v>
      </c>
      <c r="N23" s="41">
        <v>0</v>
      </c>
      <c r="O23" s="41">
        <v>4.1571436999999998</v>
      </c>
      <c r="P23" s="41">
        <v>0.03</v>
      </c>
      <c r="Q23" s="41">
        <v>0</v>
      </c>
      <c r="R23" s="41">
        <v>2.0750000000000002</v>
      </c>
      <c r="S23" s="41">
        <v>0</v>
      </c>
      <c r="T23" s="41">
        <v>8</v>
      </c>
      <c r="U23" s="41">
        <v>0</v>
      </c>
      <c r="V23" s="41">
        <v>0</v>
      </c>
      <c r="W23" s="41">
        <v>41.000436928454626</v>
      </c>
      <c r="X23" s="41">
        <v>2</v>
      </c>
      <c r="Y23" s="41">
        <v>0</v>
      </c>
      <c r="Z23" s="41">
        <v>4.1520000000000001</v>
      </c>
      <c r="AA23" s="41">
        <v>2.0284399999999998</v>
      </c>
      <c r="AB23" s="41">
        <v>0</v>
      </c>
      <c r="AC23" s="41">
        <v>0</v>
      </c>
      <c r="AD23" s="41">
        <v>0</v>
      </c>
      <c r="AE23" s="41">
        <f t="shared" ref="AE23:AK23" si="24">AE24+AE48</f>
        <v>98.03326179824748</v>
      </c>
      <c r="AF23" s="41">
        <f t="shared" si="24"/>
        <v>2.4</v>
      </c>
      <c r="AG23" s="41">
        <f t="shared" si="24"/>
        <v>0</v>
      </c>
      <c r="AH23" s="41">
        <f t="shared" si="24"/>
        <v>6.43</v>
      </c>
      <c r="AI23" s="41">
        <f t="shared" si="24"/>
        <v>2.0284399999999998</v>
      </c>
      <c r="AJ23" s="41">
        <f t="shared" si="24"/>
        <v>1</v>
      </c>
      <c r="AK23" s="41">
        <f t="shared" si="24"/>
        <v>1</v>
      </c>
      <c r="AL23" s="41">
        <v>0</v>
      </c>
      <c r="AM23" s="41">
        <v>15.590625175614452</v>
      </c>
      <c r="AN23" s="41">
        <v>0</v>
      </c>
      <c r="AO23" s="41">
        <v>0</v>
      </c>
      <c r="AP23" s="41">
        <v>1.7999999999999998</v>
      </c>
      <c r="AQ23" s="41">
        <v>0</v>
      </c>
      <c r="AR23" s="41">
        <v>0</v>
      </c>
      <c r="AS23" s="41">
        <v>0</v>
      </c>
      <c r="AT23" s="41">
        <v>0</v>
      </c>
      <c r="AU23" s="41">
        <f t="shared" ref="AU23:BA23" si="25">AU24+AU48</f>
        <v>41.875278688524588</v>
      </c>
      <c r="AV23" s="41">
        <f t="shared" si="25"/>
        <v>0.65</v>
      </c>
      <c r="AW23" s="41">
        <f t="shared" si="25"/>
        <v>0</v>
      </c>
      <c r="AX23" s="41">
        <f t="shared" si="25"/>
        <v>6.3199999999999994</v>
      </c>
      <c r="AY23" s="41">
        <f t="shared" si="25"/>
        <v>0</v>
      </c>
      <c r="AZ23" s="41">
        <f t="shared" si="25"/>
        <v>0</v>
      </c>
      <c r="BA23" s="41">
        <f t="shared" si="25"/>
        <v>0</v>
      </c>
      <c r="BB23" s="41">
        <v>0</v>
      </c>
      <c r="BC23" s="41">
        <v>11.69086699071835</v>
      </c>
      <c r="BD23" s="41">
        <v>0</v>
      </c>
      <c r="BE23" s="41">
        <v>0</v>
      </c>
      <c r="BF23" s="41">
        <v>1.387</v>
      </c>
      <c r="BG23" s="41">
        <v>0</v>
      </c>
      <c r="BH23" s="41">
        <v>0</v>
      </c>
      <c r="BI23" s="41">
        <v>0</v>
      </c>
      <c r="BJ23" s="41">
        <v>0</v>
      </c>
      <c r="BK23" s="41">
        <f t="shared" ref="BK23:BM23" si="26">BK48</f>
        <v>11.617786885245902</v>
      </c>
      <c r="BL23" s="41">
        <f t="shared" si="26"/>
        <v>0</v>
      </c>
      <c r="BM23" s="41">
        <f t="shared" si="26"/>
        <v>0</v>
      </c>
      <c r="BN23" s="41">
        <f>BN48</f>
        <v>1.387</v>
      </c>
      <c r="BO23" s="41">
        <v>0</v>
      </c>
      <c r="BP23" s="41">
        <v>0</v>
      </c>
      <c r="BQ23" s="41">
        <v>0</v>
      </c>
      <c r="BR23" s="41">
        <v>0</v>
      </c>
      <c r="BS23" s="41">
        <f>BS48</f>
        <v>7.249581967213115</v>
      </c>
      <c r="BT23" s="41">
        <v>0</v>
      </c>
      <c r="BU23" s="41">
        <v>0</v>
      </c>
      <c r="BV23" s="41">
        <f>BV48</f>
        <v>0.77</v>
      </c>
      <c r="BW23" s="41">
        <v>0</v>
      </c>
      <c r="BX23" s="41">
        <v>0</v>
      </c>
      <c r="BY23" s="41">
        <v>0</v>
      </c>
      <c r="BZ23" s="41">
        <v>0</v>
      </c>
      <c r="CA23" s="41">
        <v>0</v>
      </c>
      <c r="CB23" s="41">
        <v>0</v>
      </c>
      <c r="CC23" s="41">
        <v>0</v>
      </c>
      <c r="CD23" s="41">
        <v>0</v>
      </c>
      <c r="CE23" s="41">
        <v>0</v>
      </c>
      <c r="CF23" s="41">
        <v>0</v>
      </c>
      <c r="CG23" s="41">
        <v>0</v>
      </c>
      <c r="CH23" s="41">
        <v>0</v>
      </c>
      <c r="CI23" s="41">
        <f t="shared" si="23"/>
        <v>75.531511062000533</v>
      </c>
      <c r="CJ23" s="41">
        <f t="shared" si="7"/>
        <v>2</v>
      </c>
      <c r="CK23" s="41">
        <f t="shared" si="8"/>
        <v>0</v>
      </c>
      <c r="CL23" s="41">
        <f t="shared" si="9"/>
        <v>8.109</v>
      </c>
      <c r="CM23" s="41">
        <f t="shared" si="10"/>
        <v>2.0284399999999998</v>
      </c>
      <c r="CN23" s="41">
        <f t="shared" si="11"/>
        <v>0</v>
      </c>
      <c r="CO23" s="41">
        <f t="shared" si="12"/>
        <v>0</v>
      </c>
      <c r="CP23" s="41">
        <v>0</v>
      </c>
      <c r="CQ23" s="41">
        <f t="shared" si="13"/>
        <v>158.77590933923108</v>
      </c>
      <c r="CR23" s="41">
        <f t="shared" si="14"/>
        <v>3.05</v>
      </c>
      <c r="CS23" s="41">
        <f t="shared" si="15"/>
        <v>0</v>
      </c>
      <c r="CT23" s="41">
        <f t="shared" si="16"/>
        <v>14.907</v>
      </c>
      <c r="CU23" s="41">
        <f t="shared" si="17"/>
        <v>2.0284399999999998</v>
      </c>
      <c r="CV23" s="41">
        <f t="shared" si="18"/>
        <v>1</v>
      </c>
      <c r="CW23" s="41">
        <f t="shared" si="19"/>
        <v>1</v>
      </c>
      <c r="CX23" s="41" t="s">
        <v>236</v>
      </c>
    </row>
    <row r="24" spans="1:102" x14ac:dyDescent="0.25">
      <c r="A24" s="38" t="s">
        <v>144</v>
      </c>
      <c r="B24" s="39" t="s">
        <v>145</v>
      </c>
      <c r="C24" s="40" t="s">
        <v>129</v>
      </c>
      <c r="D24" s="41">
        <v>0</v>
      </c>
      <c r="E24" s="41">
        <f>E25</f>
        <v>75.301040835519117</v>
      </c>
      <c r="F24" s="41">
        <v>0</v>
      </c>
      <c r="G24" s="41">
        <v>3.8455609599999998</v>
      </c>
      <c r="H24" s="41">
        <v>0</v>
      </c>
      <c r="I24" s="41">
        <v>0</v>
      </c>
      <c r="J24" s="41">
        <v>2.0129999999999999</v>
      </c>
      <c r="K24" s="41">
        <v>0.20099999999999998</v>
      </c>
      <c r="L24" s="41">
        <v>0</v>
      </c>
      <c r="M24" s="41">
        <v>0</v>
      </c>
      <c r="N24" s="41">
        <v>0</v>
      </c>
      <c r="O24" s="41">
        <v>4.1571436999999998</v>
      </c>
      <c r="P24" s="41">
        <v>0.03</v>
      </c>
      <c r="Q24" s="41">
        <v>0</v>
      </c>
      <c r="R24" s="41">
        <v>2.0750000000000002</v>
      </c>
      <c r="S24" s="41">
        <v>0</v>
      </c>
      <c r="T24" s="41">
        <v>8</v>
      </c>
      <c r="U24" s="41">
        <v>0</v>
      </c>
      <c r="V24" s="41">
        <v>0</v>
      </c>
      <c r="W24" s="41">
        <v>18.000000010000001</v>
      </c>
      <c r="X24" s="41">
        <v>2</v>
      </c>
      <c r="Y24" s="41">
        <v>0</v>
      </c>
      <c r="Z24" s="41">
        <v>0.83199999999999996</v>
      </c>
      <c r="AA24" s="41">
        <v>2.0284399999999998</v>
      </c>
      <c r="AB24" s="41">
        <v>0</v>
      </c>
      <c r="AC24" s="41">
        <v>0</v>
      </c>
      <c r="AD24" s="41">
        <v>0</v>
      </c>
      <c r="AE24" s="41">
        <f>AE25</f>
        <v>74.406985438360664</v>
      </c>
      <c r="AF24" s="41">
        <f t="shared" ref="AF24:AK24" si="27">AF25</f>
        <v>2.4</v>
      </c>
      <c r="AG24" s="41">
        <f t="shared" si="27"/>
        <v>0</v>
      </c>
      <c r="AH24" s="41">
        <f t="shared" si="27"/>
        <v>3.1100000000000003</v>
      </c>
      <c r="AI24" s="41">
        <f t="shared" si="27"/>
        <v>2.0284399999999998</v>
      </c>
      <c r="AJ24" s="41">
        <f t="shared" si="27"/>
        <v>1</v>
      </c>
      <c r="AK24" s="41">
        <f t="shared" si="27"/>
        <v>1</v>
      </c>
      <c r="AL24" s="41">
        <v>0</v>
      </c>
      <c r="AM24" s="41"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>
        <f t="shared" ref="AU24:BA24" si="28">AU25</f>
        <v>0</v>
      </c>
      <c r="AV24" s="41">
        <f t="shared" si="28"/>
        <v>0</v>
      </c>
      <c r="AW24" s="41">
        <f t="shared" si="28"/>
        <v>0</v>
      </c>
      <c r="AX24" s="41">
        <f t="shared" si="28"/>
        <v>0</v>
      </c>
      <c r="AY24" s="41">
        <f t="shared" si="28"/>
        <v>0</v>
      </c>
      <c r="AZ24" s="41">
        <f t="shared" si="28"/>
        <v>0</v>
      </c>
      <c r="BA24" s="41">
        <f t="shared" si="28"/>
        <v>0</v>
      </c>
      <c r="BB24" s="41">
        <v>0</v>
      </c>
      <c r="BC24" s="41">
        <v>0</v>
      </c>
      <c r="BD24" s="41">
        <v>0</v>
      </c>
      <c r="BE24" s="41">
        <v>0</v>
      </c>
      <c r="BF24" s="41">
        <v>0</v>
      </c>
      <c r="BG24" s="41">
        <v>0</v>
      </c>
      <c r="BH24" s="41">
        <v>0</v>
      </c>
      <c r="BI24" s="41">
        <v>0</v>
      </c>
      <c r="BJ24" s="41">
        <v>0</v>
      </c>
      <c r="BK24" s="41">
        <v>0</v>
      </c>
      <c r="BL24" s="41">
        <v>0</v>
      </c>
      <c r="BM24" s="41">
        <v>0</v>
      </c>
      <c r="BN24" s="41">
        <v>0</v>
      </c>
      <c r="BO24" s="41">
        <v>0</v>
      </c>
      <c r="BP24" s="41">
        <v>0</v>
      </c>
      <c r="BQ24" s="41">
        <v>0</v>
      </c>
      <c r="BR24" s="41">
        <v>0</v>
      </c>
      <c r="BS24" s="41">
        <v>0</v>
      </c>
      <c r="BT24" s="41">
        <v>0</v>
      </c>
      <c r="BU24" s="41">
        <v>0</v>
      </c>
      <c r="BV24" s="41">
        <v>0</v>
      </c>
      <c r="BW24" s="41">
        <v>0</v>
      </c>
      <c r="BX24" s="41">
        <v>0</v>
      </c>
      <c r="BY24" s="41">
        <v>0</v>
      </c>
      <c r="BZ24" s="41">
        <v>0</v>
      </c>
      <c r="CA24" s="41">
        <v>0</v>
      </c>
      <c r="CB24" s="41">
        <v>0</v>
      </c>
      <c r="CC24" s="41">
        <v>0</v>
      </c>
      <c r="CD24" s="41">
        <v>0</v>
      </c>
      <c r="CE24" s="41">
        <v>0</v>
      </c>
      <c r="CF24" s="41">
        <v>0</v>
      </c>
      <c r="CG24" s="41">
        <v>0</v>
      </c>
      <c r="CH24" s="41">
        <v>0</v>
      </c>
      <c r="CI24" s="41">
        <f t="shared" si="23"/>
        <v>18.000000010000001</v>
      </c>
      <c r="CJ24" s="41">
        <f t="shared" si="7"/>
        <v>2</v>
      </c>
      <c r="CK24" s="41">
        <f t="shared" si="8"/>
        <v>0</v>
      </c>
      <c r="CL24" s="41">
        <f t="shared" si="9"/>
        <v>0.83199999999999996</v>
      </c>
      <c r="CM24" s="41">
        <f t="shared" si="10"/>
        <v>2.0284399999999998</v>
      </c>
      <c r="CN24" s="41">
        <f t="shared" si="11"/>
        <v>0</v>
      </c>
      <c r="CO24" s="41">
        <f t="shared" si="12"/>
        <v>0</v>
      </c>
      <c r="CP24" s="41">
        <v>0</v>
      </c>
      <c r="CQ24" s="41">
        <f t="shared" si="13"/>
        <v>74.406985438360664</v>
      </c>
      <c r="CR24" s="41">
        <f t="shared" si="14"/>
        <v>2.4</v>
      </c>
      <c r="CS24" s="41">
        <f t="shared" si="15"/>
        <v>0</v>
      </c>
      <c r="CT24" s="41">
        <f t="shared" si="16"/>
        <v>3.1100000000000003</v>
      </c>
      <c r="CU24" s="41">
        <f t="shared" si="17"/>
        <v>2.0284399999999998</v>
      </c>
      <c r="CV24" s="41">
        <f t="shared" si="18"/>
        <v>1</v>
      </c>
      <c r="CW24" s="41">
        <f t="shared" si="19"/>
        <v>1</v>
      </c>
      <c r="CX24" s="41" t="s">
        <v>236</v>
      </c>
    </row>
    <row r="25" spans="1:102" ht="31.5" x14ac:dyDescent="0.25">
      <c r="A25" s="38" t="s">
        <v>146</v>
      </c>
      <c r="B25" s="39" t="s">
        <v>147</v>
      </c>
      <c r="C25" s="40" t="s">
        <v>129</v>
      </c>
      <c r="D25" s="41">
        <v>0</v>
      </c>
      <c r="E25" s="41">
        <f>E26+E27+E29</f>
        <v>75.301040835519117</v>
      </c>
      <c r="F25" s="41">
        <v>0</v>
      </c>
      <c r="G25" s="41">
        <v>3.8455609599999998</v>
      </c>
      <c r="H25" s="41">
        <v>0</v>
      </c>
      <c r="I25" s="41">
        <v>0</v>
      </c>
      <c r="J25" s="41">
        <v>2.0129999999999999</v>
      </c>
      <c r="K25" s="41">
        <v>0.20099999999999998</v>
      </c>
      <c r="L25" s="41">
        <v>0</v>
      </c>
      <c r="M25" s="41">
        <v>0</v>
      </c>
      <c r="N25" s="41">
        <v>0</v>
      </c>
      <c r="O25" s="41">
        <v>4.1571436999999998</v>
      </c>
      <c r="P25" s="41">
        <v>0.03</v>
      </c>
      <c r="Q25" s="41">
        <v>0</v>
      </c>
      <c r="R25" s="41">
        <v>2.0750000000000002</v>
      </c>
      <c r="S25" s="41">
        <v>0</v>
      </c>
      <c r="T25" s="41">
        <v>8</v>
      </c>
      <c r="U25" s="41">
        <v>0</v>
      </c>
      <c r="V25" s="41">
        <v>0</v>
      </c>
      <c r="W25" s="41">
        <v>18.000000010000001</v>
      </c>
      <c r="X25" s="41">
        <v>2</v>
      </c>
      <c r="Y25" s="41">
        <v>0</v>
      </c>
      <c r="Z25" s="41">
        <v>0.83199999999999996</v>
      </c>
      <c r="AA25" s="41">
        <v>2.0284399999999998</v>
      </c>
      <c r="AB25" s="41">
        <v>0</v>
      </c>
      <c r="AC25" s="41">
        <v>0</v>
      </c>
      <c r="AD25" s="41">
        <v>0</v>
      </c>
      <c r="AE25" s="41">
        <f t="shared" ref="AE25:AK25" si="29">AE26+AE27+AE29</f>
        <v>74.406985438360664</v>
      </c>
      <c r="AF25" s="41">
        <f t="shared" si="29"/>
        <v>2.4</v>
      </c>
      <c r="AG25" s="41">
        <f t="shared" si="29"/>
        <v>0</v>
      </c>
      <c r="AH25" s="41">
        <f t="shared" si="29"/>
        <v>3.1100000000000003</v>
      </c>
      <c r="AI25" s="41">
        <f t="shared" si="29"/>
        <v>2.0284399999999998</v>
      </c>
      <c r="AJ25" s="41">
        <f t="shared" si="29"/>
        <v>1</v>
      </c>
      <c r="AK25" s="41">
        <f t="shared" si="29"/>
        <v>1</v>
      </c>
      <c r="AL25" s="41">
        <v>0</v>
      </c>
      <c r="AM25" s="41"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f t="shared" ref="AU25:BA25" si="30">AU26+AU27+AU29</f>
        <v>0</v>
      </c>
      <c r="AV25" s="41">
        <f t="shared" si="30"/>
        <v>0</v>
      </c>
      <c r="AW25" s="41">
        <f t="shared" si="30"/>
        <v>0</v>
      </c>
      <c r="AX25" s="41">
        <f t="shared" si="30"/>
        <v>0</v>
      </c>
      <c r="AY25" s="41">
        <f t="shared" si="30"/>
        <v>0</v>
      </c>
      <c r="AZ25" s="41">
        <f t="shared" si="30"/>
        <v>0</v>
      </c>
      <c r="BA25" s="41">
        <f t="shared" si="30"/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0</v>
      </c>
      <c r="BH25" s="41">
        <v>0</v>
      </c>
      <c r="BI25" s="41">
        <v>0</v>
      </c>
      <c r="BJ25" s="41">
        <v>0</v>
      </c>
      <c r="BK25" s="41">
        <v>0</v>
      </c>
      <c r="BL25" s="41">
        <v>0</v>
      </c>
      <c r="BM25" s="41">
        <v>0</v>
      </c>
      <c r="BN25" s="41">
        <v>0</v>
      </c>
      <c r="BO25" s="41">
        <v>0</v>
      </c>
      <c r="BP25" s="41">
        <v>0</v>
      </c>
      <c r="BQ25" s="41">
        <v>0</v>
      </c>
      <c r="BR25" s="41">
        <v>0</v>
      </c>
      <c r="BS25" s="41">
        <v>0</v>
      </c>
      <c r="BT25" s="41">
        <v>0</v>
      </c>
      <c r="BU25" s="41">
        <v>0</v>
      </c>
      <c r="BV25" s="41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0</v>
      </c>
      <c r="CB25" s="41">
        <v>0</v>
      </c>
      <c r="CC25" s="41">
        <v>0</v>
      </c>
      <c r="CD25" s="41">
        <v>0</v>
      </c>
      <c r="CE25" s="41">
        <v>0</v>
      </c>
      <c r="CF25" s="41">
        <v>0</v>
      </c>
      <c r="CG25" s="41">
        <v>0</v>
      </c>
      <c r="CH25" s="41">
        <v>0</v>
      </c>
      <c r="CI25" s="41">
        <f t="shared" si="23"/>
        <v>18.000000010000001</v>
      </c>
      <c r="CJ25" s="41">
        <f t="shared" si="7"/>
        <v>2</v>
      </c>
      <c r="CK25" s="41">
        <f t="shared" si="8"/>
        <v>0</v>
      </c>
      <c r="CL25" s="41">
        <f t="shared" si="9"/>
        <v>0.83199999999999996</v>
      </c>
      <c r="CM25" s="41">
        <f t="shared" si="10"/>
        <v>2.0284399999999998</v>
      </c>
      <c r="CN25" s="41">
        <f t="shared" si="11"/>
        <v>0</v>
      </c>
      <c r="CO25" s="41">
        <f t="shared" si="12"/>
        <v>0</v>
      </c>
      <c r="CP25" s="41">
        <v>0</v>
      </c>
      <c r="CQ25" s="41">
        <f t="shared" si="13"/>
        <v>74.406985438360664</v>
      </c>
      <c r="CR25" s="41">
        <f t="shared" si="14"/>
        <v>2.4</v>
      </c>
      <c r="CS25" s="41">
        <f t="shared" si="15"/>
        <v>0</v>
      </c>
      <c r="CT25" s="41">
        <f t="shared" si="16"/>
        <v>3.1100000000000003</v>
      </c>
      <c r="CU25" s="41">
        <f t="shared" si="17"/>
        <v>2.0284399999999998</v>
      </c>
      <c r="CV25" s="41">
        <f t="shared" si="18"/>
        <v>1</v>
      </c>
      <c r="CW25" s="41">
        <f t="shared" si="19"/>
        <v>1</v>
      </c>
      <c r="CX25" s="41" t="s">
        <v>236</v>
      </c>
    </row>
    <row r="26" spans="1:102" ht="31.5" x14ac:dyDescent="0.25">
      <c r="A26" s="38" t="s">
        <v>148</v>
      </c>
      <c r="B26" s="39" t="s">
        <v>149</v>
      </c>
      <c r="C26" s="40" t="s">
        <v>129</v>
      </c>
      <c r="D26" s="41">
        <v>0</v>
      </c>
      <c r="E26" s="41">
        <v>0</v>
      </c>
      <c r="F26" s="41">
        <v>0</v>
      </c>
      <c r="G26" s="41">
        <v>3.4968037999999999</v>
      </c>
      <c r="H26" s="41">
        <v>0</v>
      </c>
      <c r="I26" s="41">
        <v>0</v>
      </c>
      <c r="J26" s="41">
        <v>1.8029999999999999</v>
      </c>
      <c r="K26" s="41">
        <v>5.0999999999999997E-2</v>
      </c>
      <c r="L26" s="41">
        <v>0</v>
      </c>
      <c r="M26" s="41">
        <v>0</v>
      </c>
      <c r="N26" s="41">
        <v>0</v>
      </c>
      <c r="O26" s="41">
        <v>3.8083863199999999</v>
      </c>
      <c r="P26" s="41">
        <v>0.03</v>
      </c>
      <c r="Q26" s="41">
        <v>0</v>
      </c>
      <c r="R26" s="41">
        <v>1.8650000000000002</v>
      </c>
      <c r="S26" s="41">
        <v>0</v>
      </c>
      <c r="T26" s="41">
        <v>8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0</v>
      </c>
      <c r="AI26" s="41">
        <v>0</v>
      </c>
      <c r="AJ26" s="41">
        <v>0</v>
      </c>
      <c r="AK26" s="41">
        <v>0</v>
      </c>
      <c r="AL26" s="41">
        <v>0</v>
      </c>
      <c r="AM26" s="41"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>
        <v>0</v>
      </c>
      <c r="AY26" s="41">
        <v>0</v>
      </c>
      <c r="AZ26" s="41">
        <v>0</v>
      </c>
      <c r="BA26" s="41">
        <v>0</v>
      </c>
      <c r="BB26" s="41">
        <v>0</v>
      </c>
      <c r="BC26" s="41">
        <v>0</v>
      </c>
      <c r="BD26" s="41">
        <v>0</v>
      </c>
      <c r="BE26" s="41">
        <v>0</v>
      </c>
      <c r="BF26" s="41">
        <v>0</v>
      </c>
      <c r="BG26" s="41">
        <v>0</v>
      </c>
      <c r="BH26" s="41">
        <v>0</v>
      </c>
      <c r="BI26" s="41">
        <v>0</v>
      </c>
      <c r="BJ26" s="41">
        <v>0</v>
      </c>
      <c r="BK26" s="41">
        <v>0</v>
      </c>
      <c r="BL26" s="41">
        <v>0</v>
      </c>
      <c r="BM26" s="41">
        <v>0</v>
      </c>
      <c r="BN26" s="41">
        <v>0</v>
      </c>
      <c r="BO26" s="41">
        <v>0</v>
      </c>
      <c r="BP26" s="41">
        <v>0</v>
      </c>
      <c r="BQ26" s="41">
        <v>0</v>
      </c>
      <c r="BR26" s="41">
        <v>0</v>
      </c>
      <c r="BS26" s="41">
        <v>0</v>
      </c>
      <c r="BT26" s="41">
        <v>0</v>
      </c>
      <c r="BU26" s="41">
        <v>0</v>
      </c>
      <c r="BV26" s="41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41">
        <v>0</v>
      </c>
      <c r="CE26" s="41">
        <v>0</v>
      </c>
      <c r="CF26" s="41">
        <v>0</v>
      </c>
      <c r="CG26" s="41">
        <v>0</v>
      </c>
      <c r="CH26" s="41">
        <v>0</v>
      </c>
      <c r="CI26" s="41">
        <f t="shared" si="23"/>
        <v>0</v>
      </c>
      <c r="CJ26" s="41">
        <f t="shared" si="7"/>
        <v>0</v>
      </c>
      <c r="CK26" s="41">
        <f t="shared" si="8"/>
        <v>0</v>
      </c>
      <c r="CL26" s="41">
        <f t="shared" si="9"/>
        <v>0</v>
      </c>
      <c r="CM26" s="41">
        <f t="shared" si="10"/>
        <v>0</v>
      </c>
      <c r="CN26" s="41">
        <f t="shared" si="11"/>
        <v>0</v>
      </c>
      <c r="CO26" s="41">
        <f t="shared" si="12"/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 t="s">
        <v>236</v>
      </c>
    </row>
    <row r="27" spans="1:102" ht="31.5" x14ac:dyDescent="0.25">
      <c r="A27" s="44" t="s">
        <v>150</v>
      </c>
      <c r="B27" s="39" t="s">
        <v>151</v>
      </c>
      <c r="C27" s="40" t="s">
        <v>129</v>
      </c>
      <c r="D27" s="45">
        <v>0</v>
      </c>
      <c r="E27" s="41">
        <f>E28</f>
        <v>6.2336065573770494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41">
        <v>0</v>
      </c>
      <c r="W27" s="41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f>AE28</f>
        <v>6.2336065573770494</v>
      </c>
      <c r="AF27" s="41">
        <f t="shared" ref="AF27:AK27" si="31">AF28</f>
        <v>0</v>
      </c>
      <c r="AG27" s="41">
        <f t="shared" si="31"/>
        <v>0</v>
      </c>
      <c r="AH27" s="41">
        <f t="shared" si="31"/>
        <v>0.97799999999999998</v>
      </c>
      <c r="AI27" s="41">
        <f t="shared" si="31"/>
        <v>0</v>
      </c>
      <c r="AJ27" s="41">
        <f t="shared" si="31"/>
        <v>0</v>
      </c>
      <c r="AK27" s="41">
        <f t="shared" si="31"/>
        <v>0</v>
      </c>
      <c r="AL27" s="41">
        <v>0</v>
      </c>
      <c r="AM27" s="41"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0</v>
      </c>
      <c r="AY27" s="41">
        <v>0</v>
      </c>
      <c r="AZ27" s="41">
        <v>0</v>
      </c>
      <c r="BA27" s="41">
        <v>0</v>
      </c>
      <c r="BB27" s="41">
        <v>0</v>
      </c>
      <c r="BC27" s="41">
        <v>0</v>
      </c>
      <c r="BD27" s="41">
        <v>0</v>
      </c>
      <c r="BE27" s="41">
        <v>0</v>
      </c>
      <c r="BF27" s="41">
        <v>0</v>
      </c>
      <c r="BG27" s="41">
        <v>0</v>
      </c>
      <c r="BH27" s="41">
        <v>0</v>
      </c>
      <c r="BI27" s="41">
        <v>0</v>
      </c>
      <c r="BJ27" s="41">
        <v>0</v>
      </c>
      <c r="BK27" s="41">
        <v>0</v>
      </c>
      <c r="BL27" s="41">
        <v>0</v>
      </c>
      <c r="BM27" s="41">
        <v>0</v>
      </c>
      <c r="BN27" s="41">
        <v>0</v>
      </c>
      <c r="BO27" s="41">
        <v>0</v>
      </c>
      <c r="BP27" s="41">
        <v>0</v>
      </c>
      <c r="BQ27" s="41">
        <v>0</v>
      </c>
      <c r="BR27" s="41">
        <v>0</v>
      </c>
      <c r="BS27" s="41">
        <v>0</v>
      </c>
      <c r="BT27" s="41">
        <v>0</v>
      </c>
      <c r="BU27" s="41">
        <v>0</v>
      </c>
      <c r="BV27" s="41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41">
        <v>0</v>
      </c>
      <c r="CE27" s="41">
        <v>0</v>
      </c>
      <c r="CF27" s="41">
        <v>0</v>
      </c>
      <c r="CG27" s="41">
        <v>0</v>
      </c>
      <c r="CH27" s="41">
        <v>0</v>
      </c>
      <c r="CI27" s="41">
        <f t="shared" ref="CI27:CI31" si="32">BS27+BC27+AM27+W27</f>
        <v>0</v>
      </c>
      <c r="CJ27" s="41">
        <f t="shared" ref="CJ27:CJ31" si="33">BT27+BD27+AN27+X27</f>
        <v>0</v>
      </c>
      <c r="CK27" s="41">
        <f t="shared" ref="CK27:CK31" si="34">BU27+BE27+AO27+Y27</f>
        <v>0</v>
      </c>
      <c r="CL27" s="41">
        <f t="shared" ref="CL27:CL31" si="35">BV27+BF27+AP27+Z27</f>
        <v>0</v>
      </c>
      <c r="CM27" s="41">
        <f t="shared" ref="CM27:CM31" si="36">BW27+BG27+AQ27+AA27</f>
        <v>0</v>
      </c>
      <c r="CN27" s="41">
        <f t="shared" ref="CN27:CN31" si="37">BX27+BH27+AR27+AB27</f>
        <v>0</v>
      </c>
      <c r="CO27" s="41">
        <f t="shared" ref="CO27:CO31" si="38">BY27+BI27+AS27+AC27</f>
        <v>0</v>
      </c>
      <c r="CP27" s="41">
        <v>0</v>
      </c>
      <c r="CQ27" s="41">
        <f t="shared" ref="CQ27:CQ31" si="39">BS27+BK27+AU27+AE27</f>
        <v>6.2336065573770494</v>
      </c>
      <c r="CR27" s="41">
        <f t="shared" ref="CR27:CR31" si="40">BT27+BL27+AV27+AF27</f>
        <v>0</v>
      </c>
      <c r="CS27" s="41">
        <f t="shared" ref="CS27:CS31" si="41">BU27+BM27+AW27+AG27</f>
        <v>0</v>
      </c>
      <c r="CT27" s="41">
        <f t="shared" ref="CT27:CT31" si="42">BV27+BN27+AX27+AH27</f>
        <v>0.97799999999999998</v>
      </c>
      <c r="CU27" s="41">
        <f t="shared" ref="CU27:CU31" si="43">BW27+BO27+AY27+AI27</f>
        <v>0</v>
      </c>
      <c r="CV27" s="41">
        <f t="shared" ref="CV27:CV31" si="44">BX27+BP27+AZ27+AJ27</f>
        <v>0</v>
      </c>
      <c r="CW27" s="41">
        <f t="shared" ref="CW27:CW31" si="45">BY27+BQ27+BA27+AK27</f>
        <v>0</v>
      </c>
      <c r="CX27" s="45" t="s">
        <v>236</v>
      </c>
    </row>
    <row r="28" spans="1:102" ht="95.25" customHeight="1" x14ac:dyDescent="0.25">
      <c r="A28" s="46" t="s">
        <v>150</v>
      </c>
      <c r="B28" s="47" t="s">
        <v>255</v>
      </c>
      <c r="C28" s="48" t="s">
        <v>250</v>
      </c>
      <c r="D28" s="45">
        <v>0</v>
      </c>
      <c r="E28" s="45">
        <f>7.605/1.22</f>
        <v>6.2336065573770494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0</v>
      </c>
      <c r="AC28" s="45">
        <v>0</v>
      </c>
      <c r="AD28" s="45">
        <v>0</v>
      </c>
      <c r="AE28" s="45">
        <f>E28</f>
        <v>6.2336065573770494</v>
      </c>
      <c r="AF28" s="45">
        <v>0</v>
      </c>
      <c r="AG28" s="45">
        <v>0</v>
      </c>
      <c r="AH28" s="45">
        <v>0.97799999999999998</v>
      </c>
      <c r="AI28" s="45">
        <v>0</v>
      </c>
      <c r="AJ28" s="45">
        <v>0</v>
      </c>
      <c r="AK28" s="45">
        <v>0</v>
      </c>
      <c r="AL28" s="45">
        <v>0</v>
      </c>
      <c r="AM28" s="45">
        <v>0</v>
      </c>
      <c r="AN28" s="45">
        <v>0</v>
      </c>
      <c r="AO28" s="45">
        <v>0</v>
      </c>
      <c r="AP28" s="45">
        <v>0</v>
      </c>
      <c r="AQ28" s="45">
        <v>0</v>
      </c>
      <c r="AR28" s="45">
        <v>0</v>
      </c>
      <c r="AS28" s="45">
        <v>0</v>
      </c>
      <c r="AT28" s="45">
        <v>0</v>
      </c>
      <c r="AU28" s="45">
        <v>0</v>
      </c>
      <c r="AV28" s="45">
        <v>0</v>
      </c>
      <c r="AW28" s="45">
        <v>0</v>
      </c>
      <c r="AX28" s="45">
        <v>0</v>
      </c>
      <c r="AY28" s="45">
        <v>0</v>
      </c>
      <c r="AZ28" s="45">
        <v>0</v>
      </c>
      <c r="BA28" s="45">
        <v>0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0</v>
      </c>
      <c r="BH28" s="45">
        <v>0</v>
      </c>
      <c r="BI28" s="45">
        <v>0</v>
      </c>
      <c r="BJ28" s="45">
        <v>0</v>
      </c>
      <c r="BK28" s="45">
        <v>0</v>
      </c>
      <c r="BL28" s="45">
        <v>0</v>
      </c>
      <c r="BM28" s="45">
        <v>0</v>
      </c>
      <c r="BN28" s="45">
        <v>0</v>
      </c>
      <c r="BO28" s="45">
        <v>0</v>
      </c>
      <c r="BP28" s="45">
        <v>0</v>
      </c>
      <c r="BQ28" s="45">
        <v>0</v>
      </c>
      <c r="BR28" s="45">
        <v>0</v>
      </c>
      <c r="BS28" s="45">
        <v>0</v>
      </c>
      <c r="BT28" s="45">
        <v>0</v>
      </c>
      <c r="BU28" s="45">
        <v>0</v>
      </c>
      <c r="BV28" s="45">
        <v>0</v>
      </c>
      <c r="BW28" s="45">
        <v>0</v>
      </c>
      <c r="BX28" s="45">
        <v>0</v>
      </c>
      <c r="BY28" s="45">
        <v>0</v>
      </c>
      <c r="BZ28" s="45">
        <v>0</v>
      </c>
      <c r="CA28" s="45">
        <v>0</v>
      </c>
      <c r="CB28" s="45">
        <v>0</v>
      </c>
      <c r="CC28" s="45">
        <v>0</v>
      </c>
      <c r="CD28" s="45">
        <v>0</v>
      </c>
      <c r="CE28" s="45">
        <v>0</v>
      </c>
      <c r="CF28" s="45">
        <v>0</v>
      </c>
      <c r="CG28" s="45">
        <v>0</v>
      </c>
      <c r="CH28" s="45">
        <v>0</v>
      </c>
      <c r="CI28" s="45">
        <f t="shared" si="32"/>
        <v>0</v>
      </c>
      <c r="CJ28" s="45">
        <f t="shared" si="33"/>
        <v>0</v>
      </c>
      <c r="CK28" s="45">
        <f t="shared" si="34"/>
        <v>0</v>
      </c>
      <c r="CL28" s="45">
        <f t="shared" si="35"/>
        <v>0</v>
      </c>
      <c r="CM28" s="45">
        <f t="shared" si="36"/>
        <v>0</v>
      </c>
      <c r="CN28" s="45">
        <f t="shared" si="37"/>
        <v>0</v>
      </c>
      <c r="CO28" s="45">
        <f t="shared" si="38"/>
        <v>0</v>
      </c>
      <c r="CP28" s="45">
        <v>0</v>
      </c>
      <c r="CQ28" s="45">
        <f t="shared" si="39"/>
        <v>6.2336065573770494</v>
      </c>
      <c r="CR28" s="45">
        <f t="shared" si="40"/>
        <v>0</v>
      </c>
      <c r="CS28" s="45">
        <f t="shared" si="41"/>
        <v>0</v>
      </c>
      <c r="CT28" s="45">
        <f t="shared" si="42"/>
        <v>0.97799999999999998</v>
      </c>
      <c r="CU28" s="45">
        <f t="shared" si="43"/>
        <v>0</v>
      </c>
      <c r="CV28" s="45">
        <f t="shared" si="44"/>
        <v>0</v>
      </c>
      <c r="CW28" s="45">
        <f t="shared" si="45"/>
        <v>0</v>
      </c>
      <c r="CX28" s="45" t="s">
        <v>236</v>
      </c>
    </row>
    <row r="29" spans="1:102" ht="31.5" x14ac:dyDescent="0.25">
      <c r="A29" s="44" t="s">
        <v>152</v>
      </c>
      <c r="B29" s="39" t="s">
        <v>153</v>
      </c>
      <c r="C29" s="40" t="s">
        <v>129</v>
      </c>
      <c r="D29" s="45">
        <v>0</v>
      </c>
      <c r="E29" s="41">
        <f>E30+E31+E32</f>
        <v>69.067434278142073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18.000000010000001</v>
      </c>
      <c r="X29" s="41">
        <v>2</v>
      </c>
      <c r="Y29" s="41">
        <v>0</v>
      </c>
      <c r="Z29" s="41">
        <v>0.83199999999999996</v>
      </c>
      <c r="AA29" s="41">
        <v>2.0284399999999998</v>
      </c>
      <c r="AB29" s="41">
        <v>0</v>
      </c>
      <c r="AC29" s="41">
        <v>0</v>
      </c>
      <c r="AD29" s="41">
        <v>0</v>
      </c>
      <c r="AE29" s="41">
        <f>AE30+AE31+AE32</f>
        <v>68.17337888098362</v>
      </c>
      <c r="AF29" s="41">
        <f t="shared" ref="AF29:AI29" si="46">AF30+AF31+AF32</f>
        <v>2.4</v>
      </c>
      <c r="AG29" s="41">
        <f t="shared" si="46"/>
        <v>0</v>
      </c>
      <c r="AH29" s="41">
        <f t="shared" si="46"/>
        <v>2.1320000000000001</v>
      </c>
      <c r="AI29" s="41">
        <f t="shared" si="46"/>
        <v>2.0284399999999998</v>
      </c>
      <c r="AJ29" s="41">
        <f t="shared" ref="AJ29:AK29" si="47">AJ30+AJ31+AJ32</f>
        <v>1</v>
      </c>
      <c r="AK29" s="41">
        <f t="shared" si="47"/>
        <v>1</v>
      </c>
      <c r="AL29" s="41">
        <v>0</v>
      </c>
      <c r="AM29" s="41"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>
        <f>AU30+AU31</f>
        <v>0</v>
      </c>
      <c r="AV29" s="41">
        <f t="shared" ref="AV29:BA29" si="48">AV30+AV31</f>
        <v>0</v>
      </c>
      <c r="AW29" s="41">
        <f t="shared" si="48"/>
        <v>0</v>
      </c>
      <c r="AX29" s="41">
        <f t="shared" si="48"/>
        <v>0</v>
      </c>
      <c r="AY29" s="41">
        <f t="shared" si="48"/>
        <v>0</v>
      </c>
      <c r="AZ29" s="41">
        <f t="shared" si="48"/>
        <v>0</v>
      </c>
      <c r="BA29" s="41">
        <f t="shared" si="48"/>
        <v>0</v>
      </c>
      <c r="BB29" s="41">
        <v>0</v>
      </c>
      <c r="BC29" s="41">
        <v>0</v>
      </c>
      <c r="BD29" s="41">
        <v>0</v>
      </c>
      <c r="BE29" s="41">
        <v>0</v>
      </c>
      <c r="BF29" s="41">
        <v>0</v>
      </c>
      <c r="BG29" s="41">
        <v>0</v>
      </c>
      <c r="BH29" s="41">
        <v>0</v>
      </c>
      <c r="BI29" s="41">
        <v>0</v>
      </c>
      <c r="BJ29" s="41">
        <v>0</v>
      </c>
      <c r="BK29" s="41">
        <v>0</v>
      </c>
      <c r="BL29" s="41">
        <v>0</v>
      </c>
      <c r="BM29" s="41">
        <v>0</v>
      </c>
      <c r="BN29" s="41">
        <v>0</v>
      </c>
      <c r="BO29" s="41">
        <v>0</v>
      </c>
      <c r="BP29" s="41">
        <v>0</v>
      </c>
      <c r="BQ29" s="41">
        <v>0</v>
      </c>
      <c r="BR29" s="41">
        <v>0</v>
      </c>
      <c r="BS29" s="41">
        <v>0</v>
      </c>
      <c r="BT29" s="41">
        <v>0</v>
      </c>
      <c r="BU29" s="41">
        <v>0</v>
      </c>
      <c r="BV29" s="41">
        <v>0</v>
      </c>
      <c r="BW29" s="41">
        <v>0</v>
      </c>
      <c r="BX29" s="41">
        <v>0</v>
      </c>
      <c r="BY29" s="41">
        <v>0</v>
      </c>
      <c r="BZ29" s="41">
        <v>0</v>
      </c>
      <c r="CA29" s="41">
        <v>0</v>
      </c>
      <c r="CB29" s="41">
        <v>0</v>
      </c>
      <c r="CC29" s="41">
        <v>0</v>
      </c>
      <c r="CD29" s="41">
        <v>0</v>
      </c>
      <c r="CE29" s="41">
        <v>0</v>
      </c>
      <c r="CF29" s="41">
        <v>0</v>
      </c>
      <c r="CG29" s="41">
        <v>0</v>
      </c>
      <c r="CH29" s="41">
        <v>0</v>
      </c>
      <c r="CI29" s="41">
        <f t="shared" si="32"/>
        <v>18.000000010000001</v>
      </c>
      <c r="CJ29" s="41">
        <f t="shared" si="33"/>
        <v>2</v>
      </c>
      <c r="CK29" s="41">
        <f t="shared" si="34"/>
        <v>0</v>
      </c>
      <c r="CL29" s="41">
        <f t="shared" si="35"/>
        <v>0.83199999999999996</v>
      </c>
      <c r="CM29" s="41">
        <f t="shared" si="36"/>
        <v>2.0284399999999998</v>
      </c>
      <c r="CN29" s="41">
        <f t="shared" si="37"/>
        <v>0</v>
      </c>
      <c r="CO29" s="41">
        <f t="shared" si="38"/>
        <v>0</v>
      </c>
      <c r="CP29" s="41">
        <v>0</v>
      </c>
      <c r="CQ29" s="41">
        <f t="shared" si="39"/>
        <v>68.17337888098362</v>
      </c>
      <c r="CR29" s="41">
        <f t="shared" si="40"/>
        <v>2.4</v>
      </c>
      <c r="CS29" s="41">
        <f t="shared" si="41"/>
        <v>0</v>
      </c>
      <c r="CT29" s="41">
        <f t="shared" si="42"/>
        <v>2.1320000000000001</v>
      </c>
      <c r="CU29" s="41">
        <f t="shared" si="43"/>
        <v>2.0284399999999998</v>
      </c>
      <c r="CV29" s="41">
        <f t="shared" si="44"/>
        <v>1</v>
      </c>
      <c r="CW29" s="41">
        <f t="shared" si="45"/>
        <v>1</v>
      </c>
      <c r="CX29" s="45" t="s">
        <v>236</v>
      </c>
    </row>
    <row r="30" spans="1:102" ht="94.5" x14ac:dyDescent="0.25">
      <c r="A30" s="49" t="s">
        <v>152</v>
      </c>
      <c r="B30" s="48" t="s">
        <v>241</v>
      </c>
      <c r="C30" s="50" t="s">
        <v>242</v>
      </c>
      <c r="D30" s="45">
        <v>0</v>
      </c>
      <c r="E30" s="45">
        <f>1.6/1.2</f>
        <v>1.3333333333333335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1.33333334</v>
      </c>
      <c r="X30" s="45">
        <v>0</v>
      </c>
      <c r="Y30" s="45">
        <v>0</v>
      </c>
      <c r="Z30" s="45">
        <v>0.13200000000000001</v>
      </c>
      <c r="AA30" s="45">
        <v>0.22500000000000001</v>
      </c>
      <c r="AB30" s="45">
        <v>0</v>
      </c>
      <c r="AC30" s="45">
        <v>0</v>
      </c>
      <c r="AD30" s="45">
        <v>0</v>
      </c>
      <c r="AE30" s="45">
        <v>1.33333334</v>
      </c>
      <c r="AF30" s="45">
        <v>0</v>
      </c>
      <c r="AG30" s="45">
        <v>0</v>
      </c>
      <c r="AH30" s="45">
        <v>0.13200000000000001</v>
      </c>
      <c r="AI30" s="45">
        <v>0.22500000000000001</v>
      </c>
      <c r="AJ30" s="45">
        <v>0</v>
      </c>
      <c r="AK30" s="45">
        <v>0</v>
      </c>
      <c r="AL30" s="45">
        <v>0</v>
      </c>
      <c r="AM30" s="45">
        <v>0</v>
      </c>
      <c r="AN30" s="45">
        <v>0</v>
      </c>
      <c r="AO30" s="45">
        <v>0</v>
      </c>
      <c r="AP30" s="45">
        <v>0</v>
      </c>
      <c r="AQ30" s="45">
        <v>0</v>
      </c>
      <c r="AR30" s="45">
        <v>0</v>
      </c>
      <c r="AS30" s="45">
        <v>0</v>
      </c>
      <c r="AT30" s="45">
        <v>0</v>
      </c>
      <c r="AU30" s="45">
        <v>0</v>
      </c>
      <c r="AV30" s="45">
        <v>0</v>
      </c>
      <c r="AW30" s="45">
        <v>0</v>
      </c>
      <c r="AX30" s="45">
        <v>0</v>
      </c>
      <c r="AY30" s="45">
        <v>0</v>
      </c>
      <c r="AZ30" s="45">
        <v>0</v>
      </c>
      <c r="BA30" s="45">
        <v>0</v>
      </c>
      <c r="BB30" s="45">
        <v>0</v>
      </c>
      <c r="BC30" s="45">
        <v>0</v>
      </c>
      <c r="BD30" s="45">
        <v>0</v>
      </c>
      <c r="BE30" s="45">
        <v>0</v>
      </c>
      <c r="BF30" s="45">
        <v>0</v>
      </c>
      <c r="BG30" s="45">
        <v>0</v>
      </c>
      <c r="BH30" s="45">
        <v>0</v>
      </c>
      <c r="BI30" s="45">
        <v>0</v>
      </c>
      <c r="BJ30" s="45">
        <v>0</v>
      </c>
      <c r="BK30" s="45">
        <v>0</v>
      </c>
      <c r="BL30" s="45">
        <v>0</v>
      </c>
      <c r="BM30" s="45">
        <v>0</v>
      </c>
      <c r="BN30" s="45">
        <v>0</v>
      </c>
      <c r="BO30" s="45">
        <v>0</v>
      </c>
      <c r="BP30" s="45">
        <v>0</v>
      </c>
      <c r="BQ30" s="45">
        <v>0</v>
      </c>
      <c r="BR30" s="45">
        <v>0</v>
      </c>
      <c r="BS30" s="45">
        <v>0</v>
      </c>
      <c r="BT30" s="45">
        <v>0</v>
      </c>
      <c r="BU30" s="45">
        <v>0</v>
      </c>
      <c r="BV30" s="45">
        <v>0</v>
      </c>
      <c r="BW30" s="45">
        <v>0</v>
      </c>
      <c r="BX30" s="45">
        <v>0</v>
      </c>
      <c r="BY30" s="45">
        <v>0</v>
      </c>
      <c r="BZ30" s="45">
        <v>0</v>
      </c>
      <c r="CA30" s="45">
        <v>0</v>
      </c>
      <c r="CB30" s="45">
        <v>0</v>
      </c>
      <c r="CC30" s="45">
        <v>0</v>
      </c>
      <c r="CD30" s="45">
        <v>0</v>
      </c>
      <c r="CE30" s="45">
        <v>0</v>
      </c>
      <c r="CF30" s="45">
        <v>0</v>
      </c>
      <c r="CG30" s="45">
        <v>0</v>
      </c>
      <c r="CH30" s="45">
        <v>0</v>
      </c>
      <c r="CI30" s="45">
        <f t="shared" si="32"/>
        <v>1.33333334</v>
      </c>
      <c r="CJ30" s="45">
        <f t="shared" si="33"/>
        <v>0</v>
      </c>
      <c r="CK30" s="45">
        <f t="shared" si="34"/>
        <v>0</v>
      </c>
      <c r="CL30" s="45">
        <f t="shared" si="35"/>
        <v>0.13200000000000001</v>
      </c>
      <c r="CM30" s="45">
        <f t="shared" si="36"/>
        <v>0.22500000000000001</v>
      </c>
      <c r="CN30" s="45">
        <f t="shared" si="37"/>
        <v>0</v>
      </c>
      <c r="CO30" s="45">
        <f t="shared" si="38"/>
        <v>0</v>
      </c>
      <c r="CP30" s="45">
        <v>0</v>
      </c>
      <c r="CQ30" s="45">
        <f t="shared" si="39"/>
        <v>1.33333334</v>
      </c>
      <c r="CR30" s="45">
        <f t="shared" si="40"/>
        <v>0</v>
      </c>
      <c r="CS30" s="45">
        <f t="shared" si="41"/>
        <v>0</v>
      </c>
      <c r="CT30" s="45">
        <f t="shared" si="42"/>
        <v>0.13200000000000001</v>
      </c>
      <c r="CU30" s="45">
        <f t="shared" si="43"/>
        <v>0.22500000000000001</v>
      </c>
      <c r="CV30" s="45">
        <f t="shared" si="44"/>
        <v>0</v>
      </c>
      <c r="CW30" s="45">
        <f t="shared" si="45"/>
        <v>0</v>
      </c>
      <c r="CX30" s="45" t="s">
        <v>236</v>
      </c>
    </row>
    <row r="31" spans="1:102" ht="110.25" x14ac:dyDescent="0.25">
      <c r="A31" s="49" t="s">
        <v>152</v>
      </c>
      <c r="B31" s="48" t="s">
        <v>243</v>
      </c>
      <c r="C31" s="50" t="s">
        <v>244</v>
      </c>
      <c r="D31" s="45">
        <v>0</v>
      </c>
      <c r="E31" s="45">
        <f>65.44485556/1.2</f>
        <v>54.53737963333333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16.666666670000001</v>
      </c>
      <c r="X31" s="45">
        <v>2</v>
      </c>
      <c r="Y31" s="45">
        <v>0</v>
      </c>
      <c r="Z31" s="45">
        <v>0.7</v>
      </c>
      <c r="AA31" s="45">
        <v>1.8034399999999999</v>
      </c>
      <c r="AB31" s="45">
        <v>0</v>
      </c>
      <c r="AC31" s="45">
        <v>0</v>
      </c>
      <c r="AD31" s="45">
        <v>0</v>
      </c>
      <c r="AE31" s="45">
        <v>53.643324229508202</v>
      </c>
      <c r="AF31" s="45">
        <v>2</v>
      </c>
      <c r="AG31" s="45">
        <v>0</v>
      </c>
      <c r="AH31" s="45">
        <v>0.7</v>
      </c>
      <c r="AI31" s="45">
        <v>1.8034399999999999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0</v>
      </c>
      <c r="AP31" s="45">
        <v>0</v>
      </c>
      <c r="AQ31" s="45">
        <v>0</v>
      </c>
      <c r="AR31" s="45">
        <v>0</v>
      </c>
      <c r="AS31" s="45">
        <v>0</v>
      </c>
      <c r="AT31" s="45">
        <v>0</v>
      </c>
      <c r="AU31" s="45">
        <v>0</v>
      </c>
      <c r="AV31" s="45">
        <v>0</v>
      </c>
      <c r="AW31" s="45">
        <v>0</v>
      </c>
      <c r="AX31" s="45">
        <v>0</v>
      </c>
      <c r="AY31" s="45">
        <v>0</v>
      </c>
      <c r="AZ31" s="45">
        <v>0</v>
      </c>
      <c r="BA31" s="45">
        <v>0</v>
      </c>
      <c r="BB31" s="45">
        <v>0</v>
      </c>
      <c r="BC31" s="45">
        <v>0</v>
      </c>
      <c r="BD31" s="45">
        <v>0</v>
      </c>
      <c r="BE31" s="45">
        <v>0</v>
      </c>
      <c r="BF31" s="45">
        <v>0</v>
      </c>
      <c r="BG31" s="45">
        <v>0</v>
      </c>
      <c r="BH31" s="45">
        <v>0</v>
      </c>
      <c r="BI31" s="45">
        <v>0</v>
      </c>
      <c r="BJ31" s="45">
        <v>0</v>
      </c>
      <c r="BK31" s="45">
        <v>0</v>
      </c>
      <c r="BL31" s="45">
        <v>0</v>
      </c>
      <c r="BM31" s="45">
        <v>0</v>
      </c>
      <c r="BN31" s="45">
        <v>0</v>
      </c>
      <c r="BO31" s="45">
        <v>0</v>
      </c>
      <c r="BP31" s="45">
        <v>0</v>
      </c>
      <c r="BQ31" s="45">
        <v>0</v>
      </c>
      <c r="BR31" s="45">
        <v>0</v>
      </c>
      <c r="BS31" s="45">
        <v>0</v>
      </c>
      <c r="BT31" s="45">
        <v>0</v>
      </c>
      <c r="BU31" s="45">
        <v>0</v>
      </c>
      <c r="BV31" s="45">
        <v>0</v>
      </c>
      <c r="BW31" s="45">
        <v>0</v>
      </c>
      <c r="BX31" s="45">
        <v>0</v>
      </c>
      <c r="BY31" s="45">
        <v>0</v>
      </c>
      <c r="BZ31" s="45">
        <v>0</v>
      </c>
      <c r="CA31" s="45">
        <v>0</v>
      </c>
      <c r="CB31" s="45">
        <v>0</v>
      </c>
      <c r="CC31" s="45">
        <v>0</v>
      </c>
      <c r="CD31" s="45">
        <v>0</v>
      </c>
      <c r="CE31" s="45">
        <v>0</v>
      </c>
      <c r="CF31" s="45">
        <v>0</v>
      </c>
      <c r="CG31" s="45">
        <v>0</v>
      </c>
      <c r="CH31" s="45">
        <v>0</v>
      </c>
      <c r="CI31" s="45">
        <f t="shared" si="32"/>
        <v>16.666666670000001</v>
      </c>
      <c r="CJ31" s="45">
        <f t="shared" si="33"/>
        <v>2</v>
      </c>
      <c r="CK31" s="45">
        <f t="shared" si="34"/>
        <v>0</v>
      </c>
      <c r="CL31" s="45">
        <f t="shared" si="35"/>
        <v>0.7</v>
      </c>
      <c r="CM31" s="45">
        <f t="shared" si="36"/>
        <v>1.8034399999999999</v>
      </c>
      <c r="CN31" s="45">
        <f t="shared" si="37"/>
        <v>0</v>
      </c>
      <c r="CO31" s="45">
        <f t="shared" si="38"/>
        <v>0</v>
      </c>
      <c r="CP31" s="45">
        <v>0</v>
      </c>
      <c r="CQ31" s="45">
        <f t="shared" si="39"/>
        <v>53.643324229508202</v>
      </c>
      <c r="CR31" s="45">
        <f t="shared" si="40"/>
        <v>2</v>
      </c>
      <c r="CS31" s="45">
        <f t="shared" si="41"/>
        <v>0</v>
      </c>
      <c r="CT31" s="45">
        <f t="shared" si="42"/>
        <v>0.7</v>
      </c>
      <c r="CU31" s="45">
        <f t="shared" si="43"/>
        <v>1.8034399999999999</v>
      </c>
      <c r="CV31" s="45">
        <f t="shared" si="44"/>
        <v>0</v>
      </c>
      <c r="CW31" s="45">
        <f t="shared" si="45"/>
        <v>0</v>
      </c>
      <c r="CX31" s="45" t="s">
        <v>236</v>
      </c>
    </row>
    <row r="32" spans="1:102" ht="157.5" x14ac:dyDescent="0.25">
      <c r="A32" s="49" t="s">
        <v>152</v>
      </c>
      <c r="B32" s="47" t="s">
        <v>251</v>
      </c>
      <c r="C32" s="48" t="s">
        <v>252</v>
      </c>
      <c r="D32" s="45">
        <v>0</v>
      </c>
      <c r="E32" s="45">
        <f>16.1/1.22</f>
        <v>13.196721311475411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45">
        <v>0</v>
      </c>
      <c r="AC32" s="45">
        <v>0</v>
      </c>
      <c r="AD32" s="45">
        <v>0</v>
      </c>
      <c r="AE32" s="45">
        <f>E32</f>
        <v>13.196721311475411</v>
      </c>
      <c r="AF32" s="45">
        <v>0.4</v>
      </c>
      <c r="AG32" s="45">
        <v>0</v>
      </c>
      <c r="AH32" s="45">
        <f>1.25+0.05</f>
        <v>1.3</v>
      </c>
      <c r="AI32" s="45">
        <v>0</v>
      </c>
      <c r="AJ32" s="45">
        <v>1</v>
      </c>
      <c r="AK32" s="45">
        <v>1</v>
      </c>
      <c r="AL32" s="45">
        <v>0</v>
      </c>
      <c r="AM32" s="45">
        <v>0</v>
      </c>
      <c r="AN32" s="45">
        <v>0</v>
      </c>
      <c r="AO32" s="45">
        <v>0</v>
      </c>
      <c r="AP32" s="45">
        <v>0</v>
      </c>
      <c r="AQ32" s="45">
        <v>0</v>
      </c>
      <c r="AR32" s="45">
        <v>0</v>
      </c>
      <c r="AS32" s="45">
        <v>0</v>
      </c>
      <c r="AT32" s="45">
        <v>0</v>
      </c>
      <c r="AU32" s="45">
        <v>0</v>
      </c>
      <c r="AV32" s="45">
        <v>0</v>
      </c>
      <c r="AW32" s="45">
        <v>0</v>
      </c>
      <c r="AX32" s="45">
        <v>0</v>
      </c>
      <c r="AY32" s="45">
        <v>0</v>
      </c>
      <c r="AZ32" s="45">
        <v>0</v>
      </c>
      <c r="BA32" s="45">
        <v>0</v>
      </c>
      <c r="BB32" s="45">
        <v>0</v>
      </c>
      <c r="BC32" s="45">
        <v>0</v>
      </c>
      <c r="BD32" s="45">
        <v>0</v>
      </c>
      <c r="BE32" s="45">
        <v>0</v>
      </c>
      <c r="BF32" s="45">
        <v>0</v>
      </c>
      <c r="BG32" s="45">
        <v>0</v>
      </c>
      <c r="BH32" s="45">
        <v>0</v>
      </c>
      <c r="BI32" s="45">
        <v>0</v>
      </c>
      <c r="BJ32" s="45">
        <v>0</v>
      </c>
      <c r="BK32" s="45">
        <v>0</v>
      </c>
      <c r="BL32" s="45">
        <v>0</v>
      </c>
      <c r="BM32" s="45">
        <v>0</v>
      </c>
      <c r="BN32" s="45">
        <v>0</v>
      </c>
      <c r="BO32" s="45">
        <v>0</v>
      </c>
      <c r="BP32" s="45">
        <v>0</v>
      </c>
      <c r="BQ32" s="45">
        <v>0</v>
      </c>
      <c r="BR32" s="45">
        <v>0</v>
      </c>
      <c r="BS32" s="45">
        <v>0</v>
      </c>
      <c r="BT32" s="45">
        <v>0</v>
      </c>
      <c r="BU32" s="45">
        <v>0</v>
      </c>
      <c r="BV32" s="45">
        <v>0</v>
      </c>
      <c r="BW32" s="45">
        <v>0</v>
      </c>
      <c r="BX32" s="45">
        <v>0</v>
      </c>
      <c r="BY32" s="45">
        <v>0</v>
      </c>
      <c r="BZ32" s="45">
        <v>0</v>
      </c>
      <c r="CA32" s="45">
        <v>0</v>
      </c>
      <c r="CB32" s="45">
        <v>0</v>
      </c>
      <c r="CC32" s="45">
        <v>0</v>
      </c>
      <c r="CD32" s="45">
        <v>0</v>
      </c>
      <c r="CE32" s="45">
        <v>0</v>
      </c>
      <c r="CF32" s="45">
        <v>0</v>
      </c>
      <c r="CG32" s="45">
        <v>0</v>
      </c>
      <c r="CH32" s="45">
        <v>0</v>
      </c>
      <c r="CI32" s="45">
        <f t="shared" ref="CI32" si="49">BS32+BC32+AM32+W32</f>
        <v>0</v>
      </c>
      <c r="CJ32" s="45">
        <f t="shared" ref="CJ32" si="50">BT32+BD32+AN32+X32</f>
        <v>0</v>
      </c>
      <c r="CK32" s="45">
        <f t="shared" ref="CK32" si="51">BU32+BE32+AO32+Y32</f>
        <v>0</v>
      </c>
      <c r="CL32" s="45">
        <f t="shared" ref="CL32" si="52">BV32+BF32+AP32+Z32</f>
        <v>0</v>
      </c>
      <c r="CM32" s="45">
        <f t="shared" ref="CM32" si="53">BW32+BG32+AQ32+AA32</f>
        <v>0</v>
      </c>
      <c r="CN32" s="45">
        <f t="shared" ref="CN32" si="54">BX32+BH32+AR32+AB32</f>
        <v>0</v>
      </c>
      <c r="CO32" s="45">
        <f t="shared" ref="CO32" si="55">BY32+BI32+AS32+AC32</f>
        <v>0</v>
      </c>
      <c r="CP32" s="45">
        <v>1</v>
      </c>
      <c r="CQ32" s="45">
        <f t="shared" ref="CQ32" si="56">BS32+BK32+AU32+AE32</f>
        <v>13.196721311475411</v>
      </c>
      <c r="CR32" s="45">
        <f t="shared" ref="CR32" si="57">BT32+BL32+AV32+AF32</f>
        <v>0.4</v>
      </c>
      <c r="CS32" s="45">
        <f t="shared" ref="CS32" si="58">BU32+BM32+AW32+AG32</f>
        <v>0</v>
      </c>
      <c r="CT32" s="45">
        <f t="shared" ref="CT32" si="59">BV32+BN32+AX32+AH32</f>
        <v>1.3</v>
      </c>
      <c r="CU32" s="45">
        <f t="shared" ref="CU32" si="60">BW32+BO32+AY32+AI32</f>
        <v>0</v>
      </c>
      <c r="CV32" s="45">
        <f t="shared" ref="CV32" si="61">BX32+BP32+AZ32+AJ32</f>
        <v>1</v>
      </c>
      <c r="CW32" s="45">
        <f t="shared" ref="CW32" si="62">BY32+BQ32+BA32+AK32</f>
        <v>1</v>
      </c>
      <c r="CX32" s="45" t="s">
        <v>236</v>
      </c>
    </row>
    <row r="33" spans="1:102" ht="31.5" hidden="1" x14ac:dyDescent="0.25">
      <c r="A33" s="51" t="s">
        <v>154</v>
      </c>
      <c r="B33" s="39" t="s">
        <v>155</v>
      </c>
      <c r="C33" s="40" t="s">
        <v>129</v>
      </c>
      <c r="D33" s="41">
        <v>0</v>
      </c>
      <c r="E33" s="41" t="s">
        <v>236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v>0</v>
      </c>
      <c r="AM33" s="41"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>
        <v>0</v>
      </c>
      <c r="AW33" s="41">
        <v>0</v>
      </c>
      <c r="AX33" s="41">
        <v>0</v>
      </c>
      <c r="AY33" s="41">
        <v>0</v>
      </c>
      <c r="AZ33" s="41">
        <v>0</v>
      </c>
      <c r="BA33" s="41">
        <v>0</v>
      </c>
      <c r="BB33" s="41">
        <v>0</v>
      </c>
      <c r="BC33" s="41">
        <v>0</v>
      </c>
      <c r="BD33" s="41">
        <v>0</v>
      </c>
      <c r="BE33" s="41">
        <v>0</v>
      </c>
      <c r="BF33" s="41">
        <v>0</v>
      </c>
      <c r="BG33" s="41">
        <v>0</v>
      </c>
      <c r="BH33" s="41">
        <v>0</v>
      </c>
      <c r="BI33" s="41">
        <v>0</v>
      </c>
      <c r="BJ33" s="41">
        <v>0</v>
      </c>
      <c r="BK33" s="41">
        <v>0</v>
      </c>
      <c r="BL33" s="41">
        <v>0</v>
      </c>
      <c r="BM33" s="41">
        <v>0</v>
      </c>
      <c r="BN33" s="41">
        <v>0</v>
      </c>
      <c r="BO33" s="41">
        <v>0</v>
      </c>
      <c r="BP33" s="41">
        <v>0</v>
      </c>
      <c r="BQ33" s="41">
        <v>0</v>
      </c>
      <c r="BR33" s="41">
        <v>0</v>
      </c>
      <c r="BS33" s="41">
        <v>0</v>
      </c>
      <c r="BT33" s="41">
        <v>0</v>
      </c>
      <c r="BU33" s="41">
        <v>0</v>
      </c>
      <c r="BV33" s="41">
        <v>0</v>
      </c>
      <c r="BW33" s="41">
        <v>0</v>
      </c>
      <c r="BX33" s="41">
        <v>0</v>
      </c>
      <c r="BY33" s="41">
        <v>0</v>
      </c>
      <c r="BZ33" s="41">
        <v>0</v>
      </c>
      <c r="CA33" s="41">
        <v>0</v>
      </c>
      <c r="CB33" s="41">
        <v>0</v>
      </c>
      <c r="CC33" s="41">
        <v>0</v>
      </c>
      <c r="CD33" s="41">
        <v>0</v>
      </c>
      <c r="CE33" s="41">
        <v>0</v>
      </c>
      <c r="CF33" s="41">
        <v>0</v>
      </c>
      <c r="CG33" s="41">
        <v>0</v>
      </c>
      <c r="CH33" s="41">
        <v>0</v>
      </c>
      <c r="CI33" s="41">
        <f t="shared" si="23"/>
        <v>0</v>
      </c>
      <c r="CJ33" s="41">
        <f t="shared" si="7"/>
        <v>0</v>
      </c>
      <c r="CK33" s="41">
        <f t="shared" si="8"/>
        <v>0</v>
      </c>
      <c r="CL33" s="41">
        <f t="shared" si="9"/>
        <v>0</v>
      </c>
      <c r="CM33" s="41">
        <f t="shared" si="10"/>
        <v>0</v>
      </c>
      <c r="CN33" s="41">
        <f t="shared" si="11"/>
        <v>0</v>
      </c>
      <c r="CO33" s="41">
        <f t="shared" si="12"/>
        <v>0</v>
      </c>
      <c r="CP33" s="41">
        <v>0</v>
      </c>
      <c r="CQ33" s="41">
        <f t="shared" si="13"/>
        <v>0</v>
      </c>
      <c r="CR33" s="41">
        <f t="shared" si="14"/>
        <v>0</v>
      </c>
      <c r="CS33" s="41">
        <f t="shared" si="15"/>
        <v>0</v>
      </c>
      <c r="CT33" s="41">
        <f t="shared" si="16"/>
        <v>0</v>
      </c>
      <c r="CU33" s="41">
        <f t="shared" si="17"/>
        <v>0</v>
      </c>
      <c r="CV33" s="41">
        <f t="shared" si="18"/>
        <v>0</v>
      </c>
      <c r="CW33" s="41">
        <f t="shared" si="19"/>
        <v>0</v>
      </c>
      <c r="CX33" s="41" t="s">
        <v>236</v>
      </c>
    </row>
    <row r="34" spans="1:102" ht="47.25" hidden="1" x14ac:dyDescent="0.25">
      <c r="A34" s="44" t="s">
        <v>156</v>
      </c>
      <c r="B34" s="39" t="s">
        <v>157</v>
      </c>
      <c r="C34" s="40" t="s">
        <v>129</v>
      </c>
      <c r="D34" s="41">
        <v>0</v>
      </c>
      <c r="E34" s="41" t="s">
        <v>236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>
        <v>0</v>
      </c>
      <c r="AY34" s="41">
        <v>0</v>
      </c>
      <c r="AZ34" s="41">
        <v>0</v>
      </c>
      <c r="BA34" s="41">
        <v>0</v>
      </c>
      <c r="BB34" s="41">
        <v>0</v>
      </c>
      <c r="BC34" s="41">
        <v>0</v>
      </c>
      <c r="BD34" s="41">
        <v>0</v>
      </c>
      <c r="BE34" s="41">
        <v>0</v>
      </c>
      <c r="BF34" s="41">
        <v>0</v>
      </c>
      <c r="BG34" s="41">
        <v>0</v>
      </c>
      <c r="BH34" s="41">
        <v>0</v>
      </c>
      <c r="BI34" s="41">
        <v>0</v>
      </c>
      <c r="BJ34" s="41">
        <v>0</v>
      </c>
      <c r="BK34" s="41">
        <v>0</v>
      </c>
      <c r="BL34" s="41">
        <v>0</v>
      </c>
      <c r="BM34" s="41">
        <v>0</v>
      </c>
      <c r="BN34" s="41">
        <v>0</v>
      </c>
      <c r="BO34" s="41">
        <v>0</v>
      </c>
      <c r="BP34" s="41">
        <v>0</v>
      </c>
      <c r="BQ34" s="41">
        <v>0</v>
      </c>
      <c r="BR34" s="41">
        <v>0</v>
      </c>
      <c r="BS34" s="41">
        <v>0</v>
      </c>
      <c r="BT34" s="41">
        <v>0</v>
      </c>
      <c r="BU34" s="41">
        <v>0</v>
      </c>
      <c r="BV34" s="41">
        <v>0</v>
      </c>
      <c r="BW34" s="41">
        <v>0</v>
      </c>
      <c r="BX34" s="41">
        <v>0</v>
      </c>
      <c r="BY34" s="41">
        <v>0</v>
      </c>
      <c r="BZ34" s="41">
        <v>0</v>
      </c>
      <c r="CA34" s="41">
        <v>0</v>
      </c>
      <c r="CB34" s="41">
        <v>0</v>
      </c>
      <c r="CC34" s="41">
        <v>0</v>
      </c>
      <c r="CD34" s="41">
        <v>0</v>
      </c>
      <c r="CE34" s="41">
        <v>0</v>
      </c>
      <c r="CF34" s="41">
        <v>0</v>
      </c>
      <c r="CG34" s="41">
        <v>0</v>
      </c>
      <c r="CH34" s="41">
        <v>0</v>
      </c>
      <c r="CI34" s="41">
        <f t="shared" si="23"/>
        <v>0</v>
      </c>
      <c r="CJ34" s="41">
        <f t="shared" si="7"/>
        <v>0</v>
      </c>
      <c r="CK34" s="41">
        <f t="shared" si="8"/>
        <v>0</v>
      </c>
      <c r="CL34" s="41">
        <f t="shared" si="9"/>
        <v>0</v>
      </c>
      <c r="CM34" s="41">
        <f t="shared" si="10"/>
        <v>0</v>
      </c>
      <c r="CN34" s="41">
        <f t="shared" si="11"/>
        <v>0</v>
      </c>
      <c r="CO34" s="41">
        <f t="shared" si="12"/>
        <v>0</v>
      </c>
      <c r="CP34" s="41">
        <v>0</v>
      </c>
      <c r="CQ34" s="41">
        <f t="shared" si="13"/>
        <v>0</v>
      </c>
      <c r="CR34" s="41">
        <f t="shared" si="14"/>
        <v>0</v>
      </c>
      <c r="CS34" s="41">
        <f t="shared" si="15"/>
        <v>0</v>
      </c>
      <c r="CT34" s="41">
        <f t="shared" si="16"/>
        <v>0</v>
      </c>
      <c r="CU34" s="41">
        <f t="shared" si="17"/>
        <v>0</v>
      </c>
      <c r="CV34" s="41">
        <f t="shared" si="18"/>
        <v>0</v>
      </c>
      <c r="CW34" s="41">
        <f t="shared" si="19"/>
        <v>0</v>
      </c>
      <c r="CX34" s="41" t="s">
        <v>236</v>
      </c>
    </row>
    <row r="35" spans="1:102" ht="31.5" hidden="1" x14ac:dyDescent="0.25">
      <c r="A35" s="44" t="s">
        <v>158</v>
      </c>
      <c r="B35" s="39" t="s">
        <v>159</v>
      </c>
      <c r="C35" s="40" t="s">
        <v>129</v>
      </c>
      <c r="D35" s="41">
        <v>0</v>
      </c>
      <c r="E35" s="41" t="s">
        <v>236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0</v>
      </c>
      <c r="AL35" s="41">
        <v>0</v>
      </c>
      <c r="AM35" s="41"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>
        <v>0</v>
      </c>
      <c r="AY35" s="41">
        <v>0</v>
      </c>
      <c r="AZ35" s="41">
        <v>0</v>
      </c>
      <c r="BA35" s="41">
        <v>0</v>
      </c>
      <c r="BB35" s="41">
        <v>0</v>
      </c>
      <c r="BC35" s="41">
        <v>0</v>
      </c>
      <c r="BD35" s="41">
        <v>0</v>
      </c>
      <c r="BE35" s="41">
        <v>0</v>
      </c>
      <c r="BF35" s="41">
        <v>0</v>
      </c>
      <c r="BG35" s="41">
        <v>0</v>
      </c>
      <c r="BH35" s="41">
        <v>0</v>
      </c>
      <c r="BI35" s="41">
        <v>0</v>
      </c>
      <c r="BJ35" s="41">
        <v>0</v>
      </c>
      <c r="BK35" s="41">
        <v>0</v>
      </c>
      <c r="BL35" s="41">
        <v>0</v>
      </c>
      <c r="BM35" s="41">
        <v>0</v>
      </c>
      <c r="BN35" s="41">
        <v>0</v>
      </c>
      <c r="BO35" s="41">
        <v>0</v>
      </c>
      <c r="BP35" s="41">
        <v>0</v>
      </c>
      <c r="BQ35" s="41">
        <v>0</v>
      </c>
      <c r="BR35" s="41">
        <v>0</v>
      </c>
      <c r="BS35" s="41">
        <v>0</v>
      </c>
      <c r="BT35" s="41">
        <v>0</v>
      </c>
      <c r="BU35" s="41">
        <v>0</v>
      </c>
      <c r="BV35" s="41">
        <v>0</v>
      </c>
      <c r="BW35" s="41">
        <v>0</v>
      </c>
      <c r="BX35" s="41">
        <v>0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41">
        <v>0</v>
      </c>
      <c r="CE35" s="41">
        <v>0</v>
      </c>
      <c r="CF35" s="41">
        <v>0</v>
      </c>
      <c r="CG35" s="41">
        <v>0</v>
      </c>
      <c r="CH35" s="41">
        <v>0</v>
      </c>
      <c r="CI35" s="41">
        <f t="shared" si="23"/>
        <v>0</v>
      </c>
      <c r="CJ35" s="41">
        <f t="shared" si="7"/>
        <v>0</v>
      </c>
      <c r="CK35" s="41">
        <f t="shared" si="8"/>
        <v>0</v>
      </c>
      <c r="CL35" s="41">
        <f t="shared" si="9"/>
        <v>0</v>
      </c>
      <c r="CM35" s="41">
        <f t="shared" si="10"/>
        <v>0</v>
      </c>
      <c r="CN35" s="41">
        <f t="shared" si="11"/>
        <v>0</v>
      </c>
      <c r="CO35" s="41">
        <f t="shared" si="12"/>
        <v>0</v>
      </c>
      <c r="CP35" s="41">
        <v>0</v>
      </c>
      <c r="CQ35" s="41">
        <f t="shared" si="13"/>
        <v>0</v>
      </c>
      <c r="CR35" s="41">
        <f t="shared" si="14"/>
        <v>0</v>
      </c>
      <c r="CS35" s="41">
        <f t="shared" si="15"/>
        <v>0</v>
      </c>
      <c r="CT35" s="41">
        <f t="shared" si="16"/>
        <v>0</v>
      </c>
      <c r="CU35" s="41">
        <f t="shared" si="17"/>
        <v>0</v>
      </c>
      <c r="CV35" s="41">
        <f t="shared" si="18"/>
        <v>0</v>
      </c>
      <c r="CW35" s="41">
        <f t="shared" si="19"/>
        <v>0</v>
      </c>
      <c r="CX35" s="41" t="s">
        <v>236</v>
      </c>
    </row>
    <row r="36" spans="1:102" ht="31.5" hidden="1" x14ac:dyDescent="0.25">
      <c r="A36" s="44" t="s">
        <v>160</v>
      </c>
      <c r="B36" s="39" t="s">
        <v>161</v>
      </c>
      <c r="C36" s="40" t="s">
        <v>129</v>
      </c>
      <c r="D36" s="41">
        <v>0</v>
      </c>
      <c r="E36" s="41" t="s">
        <v>236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1"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>
        <v>0</v>
      </c>
      <c r="AW36" s="41">
        <v>0</v>
      </c>
      <c r="AX36" s="41">
        <v>0</v>
      </c>
      <c r="AY36" s="41">
        <v>0</v>
      </c>
      <c r="AZ36" s="41">
        <v>0</v>
      </c>
      <c r="BA36" s="41">
        <v>0</v>
      </c>
      <c r="BB36" s="41">
        <v>0</v>
      </c>
      <c r="BC36" s="41">
        <v>0</v>
      </c>
      <c r="BD36" s="41">
        <v>0</v>
      </c>
      <c r="BE36" s="41">
        <v>0</v>
      </c>
      <c r="BF36" s="41">
        <v>0</v>
      </c>
      <c r="BG36" s="41">
        <v>0</v>
      </c>
      <c r="BH36" s="41">
        <v>0</v>
      </c>
      <c r="BI36" s="41">
        <v>0</v>
      </c>
      <c r="BJ36" s="41">
        <v>0</v>
      </c>
      <c r="BK36" s="41">
        <v>0</v>
      </c>
      <c r="BL36" s="41">
        <v>0</v>
      </c>
      <c r="BM36" s="41">
        <v>0</v>
      </c>
      <c r="BN36" s="41">
        <v>0</v>
      </c>
      <c r="BO36" s="41">
        <v>0</v>
      </c>
      <c r="BP36" s="41">
        <v>0</v>
      </c>
      <c r="BQ36" s="41">
        <v>0</v>
      </c>
      <c r="BR36" s="41">
        <v>0</v>
      </c>
      <c r="BS36" s="41">
        <v>0</v>
      </c>
      <c r="BT36" s="41">
        <v>0</v>
      </c>
      <c r="BU36" s="41">
        <v>0</v>
      </c>
      <c r="BV36" s="41">
        <v>0</v>
      </c>
      <c r="BW36" s="41">
        <v>0</v>
      </c>
      <c r="BX36" s="41">
        <v>0</v>
      </c>
      <c r="BY36" s="41">
        <v>0</v>
      </c>
      <c r="BZ36" s="41">
        <v>0</v>
      </c>
      <c r="CA36" s="41">
        <v>0</v>
      </c>
      <c r="CB36" s="41">
        <v>0</v>
      </c>
      <c r="CC36" s="41">
        <v>0</v>
      </c>
      <c r="CD36" s="41">
        <v>0</v>
      </c>
      <c r="CE36" s="41">
        <v>0</v>
      </c>
      <c r="CF36" s="41">
        <v>0</v>
      </c>
      <c r="CG36" s="41">
        <v>0</v>
      </c>
      <c r="CH36" s="41">
        <v>0</v>
      </c>
      <c r="CI36" s="41">
        <f>BS36+BC36+AM36+W36</f>
        <v>0</v>
      </c>
      <c r="CJ36" s="41">
        <f t="shared" si="7"/>
        <v>0</v>
      </c>
      <c r="CK36" s="41">
        <f t="shared" si="8"/>
        <v>0</v>
      </c>
      <c r="CL36" s="41">
        <f t="shared" si="9"/>
        <v>0</v>
      </c>
      <c r="CM36" s="41">
        <f t="shared" si="10"/>
        <v>0</v>
      </c>
      <c r="CN36" s="41">
        <f t="shared" si="11"/>
        <v>0</v>
      </c>
      <c r="CO36" s="41">
        <f t="shared" si="12"/>
        <v>0</v>
      </c>
      <c r="CP36" s="41">
        <v>0</v>
      </c>
      <c r="CQ36" s="41">
        <f t="shared" si="13"/>
        <v>0</v>
      </c>
      <c r="CR36" s="41">
        <f t="shared" si="14"/>
        <v>0</v>
      </c>
      <c r="CS36" s="41">
        <f t="shared" si="15"/>
        <v>0</v>
      </c>
      <c r="CT36" s="41">
        <f t="shared" si="16"/>
        <v>0</v>
      </c>
      <c r="CU36" s="41">
        <f t="shared" si="17"/>
        <v>0</v>
      </c>
      <c r="CV36" s="41">
        <f t="shared" si="18"/>
        <v>0</v>
      </c>
      <c r="CW36" s="41">
        <f t="shared" si="19"/>
        <v>0</v>
      </c>
      <c r="CX36" s="41" t="s">
        <v>236</v>
      </c>
    </row>
    <row r="37" spans="1:102" ht="31.5" hidden="1" x14ac:dyDescent="0.25">
      <c r="A37" s="44" t="s">
        <v>162</v>
      </c>
      <c r="B37" s="39" t="s">
        <v>163</v>
      </c>
      <c r="C37" s="40" t="s">
        <v>129</v>
      </c>
      <c r="D37" s="41">
        <v>0</v>
      </c>
      <c r="E37" s="41" t="s">
        <v>236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1"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>
        <v>0</v>
      </c>
      <c r="AW37" s="41">
        <v>0</v>
      </c>
      <c r="AX37" s="41">
        <v>0</v>
      </c>
      <c r="AY37" s="41">
        <v>0</v>
      </c>
      <c r="AZ37" s="41">
        <v>0</v>
      </c>
      <c r="BA37" s="41">
        <v>0</v>
      </c>
      <c r="BB37" s="41">
        <v>0</v>
      </c>
      <c r="BC37" s="41">
        <v>0</v>
      </c>
      <c r="BD37" s="41">
        <v>0</v>
      </c>
      <c r="BE37" s="41">
        <v>0</v>
      </c>
      <c r="BF37" s="41">
        <v>0</v>
      </c>
      <c r="BG37" s="41">
        <v>0</v>
      </c>
      <c r="BH37" s="41">
        <v>0</v>
      </c>
      <c r="BI37" s="41">
        <v>0</v>
      </c>
      <c r="BJ37" s="41">
        <v>0</v>
      </c>
      <c r="BK37" s="41">
        <v>0</v>
      </c>
      <c r="BL37" s="41">
        <v>0</v>
      </c>
      <c r="BM37" s="41">
        <v>0</v>
      </c>
      <c r="BN37" s="41">
        <v>0</v>
      </c>
      <c r="BO37" s="41">
        <v>0</v>
      </c>
      <c r="BP37" s="41">
        <v>0</v>
      </c>
      <c r="BQ37" s="41">
        <v>0</v>
      </c>
      <c r="BR37" s="41">
        <v>0</v>
      </c>
      <c r="BS37" s="41">
        <v>0</v>
      </c>
      <c r="BT37" s="41">
        <v>0</v>
      </c>
      <c r="BU37" s="41">
        <v>0</v>
      </c>
      <c r="BV37" s="41">
        <v>0</v>
      </c>
      <c r="BW37" s="41">
        <v>0</v>
      </c>
      <c r="BX37" s="41">
        <v>0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41">
        <v>0</v>
      </c>
      <c r="CE37" s="41">
        <v>0</v>
      </c>
      <c r="CF37" s="41">
        <v>0</v>
      </c>
      <c r="CG37" s="41">
        <v>0</v>
      </c>
      <c r="CH37" s="41">
        <v>0</v>
      </c>
      <c r="CI37" s="41">
        <f t="shared" ref="CI37:CI80" si="63">BS37+BC37+AM37+W37</f>
        <v>0</v>
      </c>
      <c r="CJ37" s="41">
        <f t="shared" ref="CJ37:CJ80" si="64">BT37+BD37+AN37+X37</f>
        <v>0</v>
      </c>
      <c r="CK37" s="41">
        <f t="shared" ref="CK37:CK80" si="65">BU37+BE37+AO37+Y37</f>
        <v>0</v>
      </c>
      <c r="CL37" s="41">
        <f t="shared" ref="CL37:CL80" si="66">BV37+BF37+AP37+Z37</f>
        <v>0</v>
      </c>
      <c r="CM37" s="41">
        <f t="shared" ref="CM37:CM80" si="67">BW37+BG37+AQ37+AA37</f>
        <v>0</v>
      </c>
      <c r="CN37" s="41">
        <f t="shared" ref="CN37:CN80" si="68">BX37+BH37+AR37+AB37</f>
        <v>0</v>
      </c>
      <c r="CO37" s="41">
        <f t="shared" ref="CO37:CO80" si="69">BY37+BI37+AS37+AC37</f>
        <v>0</v>
      </c>
      <c r="CP37" s="41">
        <v>0</v>
      </c>
      <c r="CQ37" s="41">
        <f t="shared" si="13"/>
        <v>0</v>
      </c>
      <c r="CR37" s="41">
        <f t="shared" si="14"/>
        <v>0</v>
      </c>
      <c r="CS37" s="41">
        <f t="shared" si="15"/>
        <v>0</v>
      </c>
      <c r="CT37" s="41">
        <f t="shared" si="16"/>
        <v>0</v>
      </c>
      <c r="CU37" s="41">
        <f t="shared" si="17"/>
        <v>0</v>
      </c>
      <c r="CV37" s="41">
        <f t="shared" si="18"/>
        <v>0</v>
      </c>
      <c r="CW37" s="41">
        <f t="shared" si="19"/>
        <v>0</v>
      </c>
      <c r="CX37" s="41" t="s">
        <v>236</v>
      </c>
    </row>
    <row r="38" spans="1:102" ht="63" hidden="1" x14ac:dyDescent="0.25">
      <c r="A38" s="44" t="s">
        <v>162</v>
      </c>
      <c r="B38" s="39" t="s">
        <v>164</v>
      </c>
      <c r="C38" s="40" t="s">
        <v>129</v>
      </c>
      <c r="D38" s="41">
        <v>0</v>
      </c>
      <c r="E38" s="41" t="s">
        <v>236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>
        <v>0</v>
      </c>
      <c r="AL38" s="41">
        <v>0</v>
      </c>
      <c r="AM38" s="41">
        <v>0</v>
      </c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>
        <v>0</v>
      </c>
      <c r="AZ38" s="41">
        <v>0</v>
      </c>
      <c r="BA38" s="41">
        <v>0</v>
      </c>
      <c r="BB38" s="41">
        <v>0</v>
      </c>
      <c r="BC38" s="41">
        <v>0</v>
      </c>
      <c r="BD38" s="41">
        <v>0</v>
      </c>
      <c r="BE38" s="41">
        <v>0</v>
      </c>
      <c r="BF38" s="41">
        <v>0</v>
      </c>
      <c r="BG38" s="41">
        <v>0</v>
      </c>
      <c r="BH38" s="41">
        <v>0</v>
      </c>
      <c r="BI38" s="41">
        <v>0</v>
      </c>
      <c r="BJ38" s="41">
        <v>0</v>
      </c>
      <c r="BK38" s="41">
        <v>0</v>
      </c>
      <c r="BL38" s="41">
        <v>0</v>
      </c>
      <c r="BM38" s="41">
        <v>0</v>
      </c>
      <c r="BN38" s="41">
        <v>0</v>
      </c>
      <c r="BO38" s="41">
        <v>0</v>
      </c>
      <c r="BP38" s="41">
        <v>0</v>
      </c>
      <c r="BQ38" s="41">
        <v>0</v>
      </c>
      <c r="BR38" s="41">
        <v>0</v>
      </c>
      <c r="BS38" s="41">
        <v>0</v>
      </c>
      <c r="BT38" s="41">
        <v>0</v>
      </c>
      <c r="BU38" s="41">
        <v>0</v>
      </c>
      <c r="BV38" s="41">
        <v>0</v>
      </c>
      <c r="BW38" s="41">
        <v>0</v>
      </c>
      <c r="BX38" s="41">
        <v>0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41">
        <v>0</v>
      </c>
      <c r="CE38" s="41">
        <v>0</v>
      </c>
      <c r="CF38" s="41">
        <v>0</v>
      </c>
      <c r="CG38" s="41">
        <v>0</v>
      </c>
      <c r="CH38" s="41">
        <v>0</v>
      </c>
      <c r="CI38" s="41">
        <f t="shared" si="63"/>
        <v>0</v>
      </c>
      <c r="CJ38" s="41">
        <f t="shared" si="64"/>
        <v>0</v>
      </c>
      <c r="CK38" s="41">
        <f t="shared" si="65"/>
        <v>0</v>
      </c>
      <c r="CL38" s="41">
        <f t="shared" si="66"/>
        <v>0</v>
      </c>
      <c r="CM38" s="41">
        <f t="shared" si="67"/>
        <v>0</v>
      </c>
      <c r="CN38" s="41">
        <f t="shared" si="68"/>
        <v>0</v>
      </c>
      <c r="CO38" s="41">
        <f t="shared" si="69"/>
        <v>0</v>
      </c>
      <c r="CP38" s="41">
        <v>0</v>
      </c>
      <c r="CQ38" s="41">
        <f t="shared" si="13"/>
        <v>0</v>
      </c>
      <c r="CR38" s="41">
        <f t="shared" si="14"/>
        <v>0</v>
      </c>
      <c r="CS38" s="41">
        <f t="shared" si="15"/>
        <v>0</v>
      </c>
      <c r="CT38" s="41">
        <f t="shared" si="16"/>
        <v>0</v>
      </c>
      <c r="CU38" s="41">
        <f t="shared" si="17"/>
        <v>0</v>
      </c>
      <c r="CV38" s="41">
        <f t="shared" si="18"/>
        <v>0</v>
      </c>
      <c r="CW38" s="41">
        <f t="shared" si="19"/>
        <v>0</v>
      </c>
      <c r="CX38" s="41" t="s">
        <v>236</v>
      </c>
    </row>
    <row r="39" spans="1:102" ht="47.25" hidden="1" x14ac:dyDescent="0.25">
      <c r="A39" s="44" t="s">
        <v>162</v>
      </c>
      <c r="B39" s="39" t="s">
        <v>165</v>
      </c>
      <c r="C39" s="40" t="s">
        <v>129</v>
      </c>
      <c r="D39" s="41">
        <v>0</v>
      </c>
      <c r="E39" s="41" t="s">
        <v>236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 s="41">
        <v>0</v>
      </c>
      <c r="AP39" s="41">
        <v>0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  <c r="AX39" s="41">
        <v>0</v>
      </c>
      <c r="AY39" s="41">
        <v>0</v>
      </c>
      <c r="AZ39" s="41">
        <v>0</v>
      </c>
      <c r="BA39" s="41">
        <v>0</v>
      </c>
      <c r="BB39" s="41">
        <v>0</v>
      </c>
      <c r="BC39" s="41">
        <v>0</v>
      </c>
      <c r="BD39" s="41">
        <v>0</v>
      </c>
      <c r="BE39" s="41">
        <v>0</v>
      </c>
      <c r="BF39" s="41">
        <v>0</v>
      </c>
      <c r="BG39" s="41">
        <v>0</v>
      </c>
      <c r="BH39" s="41">
        <v>0</v>
      </c>
      <c r="BI39" s="41">
        <v>0</v>
      </c>
      <c r="BJ39" s="41">
        <v>0</v>
      </c>
      <c r="BK39" s="41">
        <v>0</v>
      </c>
      <c r="BL39" s="41">
        <v>0</v>
      </c>
      <c r="BM39" s="41"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41">
        <v>0</v>
      </c>
      <c r="BT39" s="41">
        <v>0</v>
      </c>
      <c r="BU39" s="41">
        <v>0</v>
      </c>
      <c r="BV39" s="41">
        <v>0</v>
      </c>
      <c r="BW39" s="41">
        <v>0</v>
      </c>
      <c r="BX39" s="41">
        <v>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41">
        <v>0</v>
      </c>
      <c r="CF39" s="41">
        <v>0</v>
      </c>
      <c r="CG39" s="41">
        <v>0</v>
      </c>
      <c r="CH39" s="41">
        <v>0</v>
      </c>
      <c r="CI39" s="41">
        <f t="shared" si="63"/>
        <v>0</v>
      </c>
      <c r="CJ39" s="41">
        <f t="shared" si="64"/>
        <v>0</v>
      </c>
      <c r="CK39" s="41">
        <f t="shared" si="65"/>
        <v>0</v>
      </c>
      <c r="CL39" s="41">
        <f t="shared" si="66"/>
        <v>0</v>
      </c>
      <c r="CM39" s="41">
        <f t="shared" si="67"/>
        <v>0</v>
      </c>
      <c r="CN39" s="41">
        <f t="shared" si="68"/>
        <v>0</v>
      </c>
      <c r="CO39" s="41">
        <f t="shared" si="69"/>
        <v>0</v>
      </c>
      <c r="CP39" s="41">
        <v>0</v>
      </c>
      <c r="CQ39" s="41">
        <f t="shared" si="13"/>
        <v>0</v>
      </c>
      <c r="CR39" s="41">
        <f t="shared" si="14"/>
        <v>0</v>
      </c>
      <c r="CS39" s="41">
        <f t="shared" si="15"/>
        <v>0</v>
      </c>
      <c r="CT39" s="41">
        <f t="shared" si="16"/>
        <v>0</v>
      </c>
      <c r="CU39" s="41">
        <f t="shared" si="17"/>
        <v>0</v>
      </c>
      <c r="CV39" s="41">
        <f t="shared" si="18"/>
        <v>0</v>
      </c>
      <c r="CW39" s="41">
        <f t="shared" si="19"/>
        <v>0</v>
      </c>
      <c r="CX39" s="41" t="s">
        <v>236</v>
      </c>
    </row>
    <row r="40" spans="1:102" ht="63" hidden="1" x14ac:dyDescent="0.25">
      <c r="A40" s="44" t="s">
        <v>162</v>
      </c>
      <c r="B40" s="39" t="s">
        <v>166</v>
      </c>
      <c r="C40" s="40" t="s">
        <v>129</v>
      </c>
      <c r="D40" s="41">
        <v>0</v>
      </c>
      <c r="E40" s="41" t="s">
        <v>236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  <c r="AX40" s="41">
        <v>0</v>
      </c>
      <c r="AY40" s="41">
        <v>0</v>
      </c>
      <c r="AZ40" s="41">
        <v>0</v>
      </c>
      <c r="BA40" s="41">
        <v>0</v>
      </c>
      <c r="BB40" s="41">
        <v>0</v>
      </c>
      <c r="BC40" s="41">
        <v>0</v>
      </c>
      <c r="BD40" s="41">
        <v>0</v>
      </c>
      <c r="BE40" s="41">
        <v>0</v>
      </c>
      <c r="BF40" s="41">
        <v>0</v>
      </c>
      <c r="BG40" s="41">
        <v>0</v>
      </c>
      <c r="BH40" s="41">
        <v>0</v>
      </c>
      <c r="BI40" s="41">
        <v>0</v>
      </c>
      <c r="BJ40" s="41">
        <v>0</v>
      </c>
      <c r="BK40" s="41">
        <v>0</v>
      </c>
      <c r="BL40" s="41">
        <v>0</v>
      </c>
      <c r="BM40" s="41">
        <v>0</v>
      </c>
      <c r="BN40" s="41">
        <v>0</v>
      </c>
      <c r="BO40" s="41">
        <v>0</v>
      </c>
      <c r="BP40" s="41">
        <v>0</v>
      </c>
      <c r="BQ40" s="41">
        <v>0</v>
      </c>
      <c r="BR40" s="41">
        <v>0</v>
      </c>
      <c r="BS40" s="41">
        <v>0</v>
      </c>
      <c r="BT40" s="41">
        <v>0</v>
      </c>
      <c r="BU40" s="41">
        <v>0</v>
      </c>
      <c r="BV40" s="41">
        <v>0</v>
      </c>
      <c r="BW40" s="41">
        <v>0</v>
      </c>
      <c r="BX40" s="41">
        <v>0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41">
        <v>0</v>
      </c>
      <c r="CE40" s="41">
        <v>0</v>
      </c>
      <c r="CF40" s="41">
        <v>0</v>
      </c>
      <c r="CG40" s="41">
        <v>0</v>
      </c>
      <c r="CH40" s="41">
        <v>0</v>
      </c>
      <c r="CI40" s="41">
        <f t="shared" si="63"/>
        <v>0</v>
      </c>
      <c r="CJ40" s="41">
        <f t="shared" si="64"/>
        <v>0</v>
      </c>
      <c r="CK40" s="41">
        <f t="shared" si="65"/>
        <v>0</v>
      </c>
      <c r="CL40" s="41">
        <f t="shared" si="66"/>
        <v>0</v>
      </c>
      <c r="CM40" s="41">
        <f t="shared" si="67"/>
        <v>0</v>
      </c>
      <c r="CN40" s="41">
        <f t="shared" si="68"/>
        <v>0</v>
      </c>
      <c r="CO40" s="41">
        <f t="shared" si="69"/>
        <v>0</v>
      </c>
      <c r="CP40" s="41">
        <v>0</v>
      </c>
      <c r="CQ40" s="41">
        <f t="shared" si="13"/>
        <v>0</v>
      </c>
      <c r="CR40" s="41">
        <f t="shared" si="14"/>
        <v>0</v>
      </c>
      <c r="CS40" s="41">
        <f t="shared" si="15"/>
        <v>0</v>
      </c>
      <c r="CT40" s="41">
        <f t="shared" si="16"/>
        <v>0</v>
      </c>
      <c r="CU40" s="41">
        <f t="shared" si="17"/>
        <v>0</v>
      </c>
      <c r="CV40" s="41">
        <f t="shared" si="18"/>
        <v>0</v>
      </c>
      <c r="CW40" s="41">
        <f t="shared" si="19"/>
        <v>0</v>
      </c>
      <c r="CX40" s="41" t="s">
        <v>236</v>
      </c>
    </row>
    <row r="41" spans="1:102" ht="31.5" hidden="1" x14ac:dyDescent="0.25">
      <c r="A41" s="44" t="s">
        <v>167</v>
      </c>
      <c r="B41" s="39" t="s">
        <v>163</v>
      </c>
      <c r="C41" s="40" t="s">
        <v>129</v>
      </c>
      <c r="D41" s="41">
        <v>0</v>
      </c>
      <c r="E41" s="41" t="s">
        <v>236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41">
        <v>0</v>
      </c>
      <c r="AL41" s="41">
        <v>0</v>
      </c>
      <c r="AM41" s="41"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0</v>
      </c>
      <c r="AW41" s="41">
        <v>0</v>
      </c>
      <c r="AX41" s="41">
        <v>0</v>
      </c>
      <c r="AY41" s="41">
        <v>0</v>
      </c>
      <c r="AZ41" s="41">
        <v>0</v>
      </c>
      <c r="BA41" s="41">
        <v>0</v>
      </c>
      <c r="BB41" s="41">
        <v>0</v>
      </c>
      <c r="BC41" s="41">
        <v>0</v>
      </c>
      <c r="BD41" s="41">
        <v>0</v>
      </c>
      <c r="BE41" s="41">
        <v>0</v>
      </c>
      <c r="BF41" s="41">
        <v>0</v>
      </c>
      <c r="BG41" s="41">
        <v>0</v>
      </c>
      <c r="BH41" s="41">
        <v>0</v>
      </c>
      <c r="BI41" s="41">
        <v>0</v>
      </c>
      <c r="BJ41" s="41">
        <v>0</v>
      </c>
      <c r="BK41" s="41">
        <v>0</v>
      </c>
      <c r="BL41" s="41">
        <v>0</v>
      </c>
      <c r="BM41" s="41">
        <v>0</v>
      </c>
      <c r="BN41" s="41">
        <v>0</v>
      </c>
      <c r="BO41" s="41">
        <v>0</v>
      </c>
      <c r="BP41" s="41">
        <v>0</v>
      </c>
      <c r="BQ41" s="41">
        <v>0</v>
      </c>
      <c r="BR41" s="41">
        <v>0</v>
      </c>
      <c r="BS41" s="41">
        <v>0</v>
      </c>
      <c r="BT41" s="41">
        <v>0</v>
      </c>
      <c r="BU41" s="41">
        <v>0</v>
      </c>
      <c r="BV41" s="41">
        <v>0</v>
      </c>
      <c r="BW41" s="41">
        <v>0</v>
      </c>
      <c r="BX41" s="41">
        <v>0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41">
        <v>0</v>
      </c>
      <c r="CE41" s="41">
        <v>0</v>
      </c>
      <c r="CF41" s="41">
        <v>0</v>
      </c>
      <c r="CG41" s="41">
        <v>0</v>
      </c>
      <c r="CH41" s="41">
        <v>0</v>
      </c>
      <c r="CI41" s="41">
        <f t="shared" si="63"/>
        <v>0</v>
      </c>
      <c r="CJ41" s="41">
        <f t="shared" si="64"/>
        <v>0</v>
      </c>
      <c r="CK41" s="41">
        <f t="shared" si="65"/>
        <v>0</v>
      </c>
      <c r="CL41" s="41">
        <f t="shared" si="66"/>
        <v>0</v>
      </c>
      <c r="CM41" s="41">
        <f t="shared" si="67"/>
        <v>0</v>
      </c>
      <c r="CN41" s="41">
        <f t="shared" si="68"/>
        <v>0</v>
      </c>
      <c r="CO41" s="41">
        <f t="shared" si="69"/>
        <v>0</v>
      </c>
      <c r="CP41" s="41">
        <v>0</v>
      </c>
      <c r="CQ41" s="41">
        <f t="shared" si="13"/>
        <v>0</v>
      </c>
      <c r="CR41" s="41">
        <f t="shared" si="14"/>
        <v>0</v>
      </c>
      <c r="CS41" s="41">
        <f t="shared" si="15"/>
        <v>0</v>
      </c>
      <c r="CT41" s="41">
        <f t="shared" si="16"/>
        <v>0</v>
      </c>
      <c r="CU41" s="41">
        <f t="shared" si="17"/>
        <v>0</v>
      </c>
      <c r="CV41" s="41">
        <f t="shared" si="18"/>
        <v>0</v>
      </c>
      <c r="CW41" s="41">
        <f t="shared" si="19"/>
        <v>0</v>
      </c>
      <c r="CX41" s="41" t="s">
        <v>236</v>
      </c>
    </row>
    <row r="42" spans="1:102" ht="63" hidden="1" x14ac:dyDescent="0.25">
      <c r="A42" s="44" t="s">
        <v>167</v>
      </c>
      <c r="B42" s="39" t="s">
        <v>164</v>
      </c>
      <c r="C42" s="40" t="s">
        <v>129</v>
      </c>
      <c r="D42" s="41">
        <v>0</v>
      </c>
      <c r="E42" s="41" t="s">
        <v>236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1"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  <c r="AZ42" s="41">
        <v>0</v>
      </c>
      <c r="BA42" s="41">
        <v>0</v>
      </c>
      <c r="BB42" s="41">
        <v>0</v>
      </c>
      <c r="BC42" s="41">
        <v>0</v>
      </c>
      <c r="BD42" s="41">
        <v>0</v>
      </c>
      <c r="BE42" s="41">
        <v>0</v>
      </c>
      <c r="BF42" s="41">
        <v>0</v>
      </c>
      <c r="BG42" s="41">
        <v>0</v>
      </c>
      <c r="BH42" s="41">
        <v>0</v>
      </c>
      <c r="BI42" s="41">
        <v>0</v>
      </c>
      <c r="BJ42" s="41">
        <v>0</v>
      </c>
      <c r="BK42" s="41">
        <v>0</v>
      </c>
      <c r="BL42" s="41">
        <v>0</v>
      </c>
      <c r="BM42" s="41">
        <v>0</v>
      </c>
      <c r="BN42" s="41">
        <v>0</v>
      </c>
      <c r="BO42" s="41">
        <v>0</v>
      </c>
      <c r="BP42" s="41">
        <v>0</v>
      </c>
      <c r="BQ42" s="41">
        <v>0</v>
      </c>
      <c r="BR42" s="41">
        <v>0</v>
      </c>
      <c r="BS42" s="41">
        <v>0</v>
      </c>
      <c r="BT42" s="41">
        <v>0</v>
      </c>
      <c r="BU42" s="41">
        <v>0</v>
      </c>
      <c r="BV42" s="41">
        <v>0</v>
      </c>
      <c r="BW42" s="41">
        <v>0</v>
      </c>
      <c r="BX42" s="41">
        <v>0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41">
        <v>0</v>
      </c>
      <c r="CE42" s="41">
        <v>0</v>
      </c>
      <c r="CF42" s="41">
        <v>0</v>
      </c>
      <c r="CG42" s="41">
        <v>0</v>
      </c>
      <c r="CH42" s="41">
        <v>0</v>
      </c>
      <c r="CI42" s="41">
        <f t="shared" si="63"/>
        <v>0</v>
      </c>
      <c r="CJ42" s="41">
        <f t="shared" si="64"/>
        <v>0</v>
      </c>
      <c r="CK42" s="41">
        <f t="shared" si="65"/>
        <v>0</v>
      </c>
      <c r="CL42" s="41">
        <f t="shared" si="66"/>
        <v>0</v>
      </c>
      <c r="CM42" s="41">
        <f t="shared" si="67"/>
        <v>0</v>
      </c>
      <c r="CN42" s="41">
        <f t="shared" si="68"/>
        <v>0</v>
      </c>
      <c r="CO42" s="41">
        <f t="shared" si="69"/>
        <v>0</v>
      </c>
      <c r="CP42" s="41">
        <v>0</v>
      </c>
      <c r="CQ42" s="41">
        <f t="shared" si="13"/>
        <v>0</v>
      </c>
      <c r="CR42" s="41">
        <f t="shared" si="14"/>
        <v>0</v>
      </c>
      <c r="CS42" s="41">
        <f t="shared" si="15"/>
        <v>0</v>
      </c>
      <c r="CT42" s="41">
        <f t="shared" si="16"/>
        <v>0</v>
      </c>
      <c r="CU42" s="41">
        <f t="shared" si="17"/>
        <v>0</v>
      </c>
      <c r="CV42" s="41">
        <f t="shared" si="18"/>
        <v>0</v>
      </c>
      <c r="CW42" s="41">
        <f t="shared" si="19"/>
        <v>0</v>
      </c>
      <c r="CX42" s="41" t="s">
        <v>236</v>
      </c>
    </row>
    <row r="43" spans="1:102" ht="47.25" hidden="1" x14ac:dyDescent="0.25">
      <c r="A43" s="44" t="s">
        <v>167</v>
      </c>
      <c r="B43" s="39" t="s">
        <v>165</v>
      </c>
      <c r="C43" s="40" t="s">
        <v>129</v>
      </c>
      <c r="D43" s="41">
        <v>0</v>
      </c>
      <c r="E43" s="41" t="s">
        <v>236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  <c r="AZ43" s="41">
        <v>0</v>
      </c>
      <c r="BA43" s="41">
        <v>0</v>
      </c>
      <c r="BB43" s="41">
        <v>0</v>
      </c>
      <c r="BC43" s="41">
        <v>0</v>
      </c>
      <c r="BD43" s="41">
        <v>0</v>
      </c>
      <c r="BE43" s="41">
        <v>0</v>
      </c>
      <c r="BF43" s="41">
        <v>0</v>
      </c>
      <c r="BG43" s="41">
        <v>0</v>
      </c>
      <c r="BH43" s="41">
        <v>0</v>
      </c>
      <c r="BI43" s="41">
        <v>0</v>
      </c>
      <c r="BJ43" s="41">
        <v>0</v>
      </c>
      <c r="BK43" s="41">
        <v>0</v>
      </c>
      <c r="BL43" s="41">
        <v>0</v>
      </c>
      <c r="BM43" s="41">
        <v>0</v>
      </c>
      <c r="BN43" s="41">
        <v>0</v>
      </c>
      <c r="BO43" s="41">
        <v>0</v>
      </c>
      <c r="BP43" s="41">
        <v>0</v>
      </c>
      <c r="BQ43" s="41">
        <v>0</v>
      </c>
      <c r="BR43" s="41">
        <v>0</v>
      </c>
      <c r="BS43" s="41">
        <v>0</v>
      </c>
      <c r="BT43" s="41">
        <v>0</v>
      </c>
      <c r="BU43" s="41">
        <v>0</v>
      </c>
      <c r="BV43" s="41">
        <v>0</v>
      </c>
      <c r="BW43" s="41">
        <v>0</v>
      </c>
      <c r="BX43" s="41">
        <v>0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41">
        <v>0</v>
      </c>
      <c r="CE43" s="41">
        <v>0</v>
      </c>
      <c r="CF43" s="41">
        <v>0</v>
      </c>
      <c r="CG43" s="41">
        <v>0</v>
      </c>
      <c r="CH43" s="41">
        <v>0</v>
      </c>
      <c r="CI43" s="41">
        <f t="shared" si="63"/>
        <v>0</v>
      </c>
      <c r="CJ43" s="41">
        <f t="shared" si="64"/>
        <v>0</v>
      </c>
      <c r="CK43" s="41">
        <f t="shared" si="65"/>
        <v>0</v>
      </c>
      <c r="CL43" s="41">
        <f t="shared" si="66"/>
        <v>0</v>
      </c>
      <c r="CM43" s="41">
        <f t="shared" si="67"/>
        <v>0</v>
      </c>
      <c r="CN43" s="41">
        <f t="shared" si="68"/>
        <v>0</v>
      </c>
      <c r="CO43" s="41">
        <f t="shared" si="69"/>
        <v>0</v>
      </c>
      <c r="CP43" s="41">
        <v>0</v>
      </c>
      <c r="CQ43" s="41">
        <f t="shared" si="13"/>
        <v>0</v>
      </c>
      <c r="CR43" s="41">
        <f t="shared" si="14"/>
        <v>0</v>
      </c>
      <c r="CS43" s="41">
        <f t="shared" si="15"/>
        <v>0</v>
      </c>
      <c r="CT43" s="41">
        <f t="shared" si="16"/>
        <v>0</v>
      </c>
      <c r="CU43" s="41">
        <f t="shared" si="17"/>
        <v>0</v>
      </c>
      <c r="CV43" s="41">
        <f t="shared" si="18"/>
        <v>0</v>
      </c>
      <c r="CW43" s="41">
        <f t="shared" si="19"/>
        <v>0</v>
      </c>
      <c r="CX43" s="41" t="s">
        <v>236</v>
      </c>
    </row>
    <row r="44" spans="1:102" ht="63" hidden="1" x14ac:dyDescent="0.25">
      <c r="A44" s="44" t="s">
        <v>167</v>
      </c>
      <c r="B44" s="39" t="s">
        <v>168</v>
      </c>
      <c r="C44" s="40" t="s">
        <v>129</v>
      </c>
      <c r="D44" s="41">
        <v>0</v>
      </c>
      <c r="E44" s="41" t="s">
        <v>236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v>0</v>
      </c>
      <c r="AM44" s="41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  <c r="AZ44" s="41">
        <v>0</v>
      </c>
      <c r="BA44" s="41">
        <v>0</v>
      </c>
      <c r="BB44" s="41">
        <v>0</v>
      </c>
      <c r="BC44" s="41">
        <v>0</v>
      </c>
      <c r="BD44" s="41">
        <v>0</v>
      </c>
      <c r="BE44" s="41">
        <v>0</v>
      </c>
      <c r="BF44" s="41">
        <v>0</v>
      </c>
      <c r="BG44" s="41">
        <v>0</v>
      </c>
      <c r="BH44" s="41">
        <v>0</v>
      </c>
      <c r="BI44" s="41">
        <v>0</v>
      </c>
      <c r="BJ44" s="41">
        <v>0</v>
      </c>
      <c r="BK44" s="41">
        <v>0</v>
      </c>
      <c r="BL44" s="41">
        <v>0</v>
      </c>
      <c r="BM44" s="41">
        <v>0</v>
      </c>
      <c r="BN44" s="41">
        <v>0</v>
      </c>
      <c r="BO44" s="41">
        <v>0</v>
      </c>
      <c r="BP44" s="41">
        <v>0</v>
      </c>
      <c r="BQ44" s="41">
        <v>0</v>
      </c>
      <c r="BR44" s="41">
        <v>0</v>
      </c>
      <c r="BS44" s="41">
        <v>0</v>
      </c>
      <c r="BT44" s="41">
        <v>0</v>
      </c>
      <c r="BU44" s="41">
        <v>0</v>
      </c>
      <c r="BV44" s="41">
        <v>0</v>
      </c>
      <c r="BW44" s="41">
        <v>0</v>
      </c>
      <c r="BX44" s="41">
        <v>0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41">
        <v>0</v>
      </c>
      <c r="CF44" s="41">
        <v>0</v>
      </c>
      <c r="CG44" s="41">
        <v>0</v>
      </c>
      <c r="CH44" s="41">
        <v>0</v>
      </c>
      <c r="CI44" s="41">
        <f t="shared" si="63"/>
        <v>0</v>
      </c>
      <c r="CJ44" s="41">
        <f t="shared" si="64"/>
        <v>0</v>
      </c>
      <c r="CK44" s="41">
        <f t="shared" si="65"/>
        <v>0</v>
      </c>
      <c r="CL44" s="41">
        <f t="shared" si="66"/>
        <v>0</v>
      </c>
      <c r="CM44" s="41">
        <f t="shared" si="67"/>
        <v>0</v>
      </c>
      <c r="CN44" s="41">
        <f t="shared" si="68"/>
        <v>0</v>
      </c>
      <c r="CO44" s="41">
        <f t="shared" si="69"/>
        <v>0</v>
      </c>
      <c r="CP44" s="41">
        <v>0</v>
      </c>
      <c r="CQ44" s="41">
        <f t="shared" si="13"/>
        <v>0</v>
      </c>
      <c r="CR44" s="41">
        <f t="shared" si="14"/>
        <v>0</v>
      </c>
      <c r="CS44" s="41">
        <f t="shared" si="15"/>
        <v>0</v>
      </c>
      <c r="CT44" s="41">
        <f t="shared" si="16"/>
        <v>0</v>
      </c>
      <c r="CU44" s="41">
        <f t="shared" si="17"/>
        <v>0</v>
      </c>
      <c r="CV44" s="41">
        <f t="shared" si="18"/>
        <v>0</v>
      </c>
      <c r="CW44" s="41">
        <f t="shared" si="19"/>
        <v>0</v>
      </c>
      <c r="CX44" s="41" t="s">
        <v>236</v>
      </c>
    </row>
    <row r="45" spans="1:102" ht="47.25" hidden="1" x14ac:dyDescent="0.25">
      <c r="A45" s="44" t="s">
        <v>169</v>
      </c>
      <c r="B45" s="39" t="s">
        <v>170</v>
      </c>
      <c r="C45" s="40" t="s">
        <v>129</v>
      </c>
      <c r="D45" s="41">
        <v>0</v>
      </c>
      <c r="E45" s="41" t="s">
        <v>236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0</v>
      </c>
      <c r="AL45" s="41">
        <v>0</v>
      </c>
      <c r="AM45" s="41"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>
        <v>0</v>
      </c>
      <c r="AV45" s="41">
        <v>0</v>
      </c>
      <c r="AW45" s="41">
        <v>0</v>
      </c>
      <c r="AX45" s="41">
        <v>0</v>
      </c>
      <c r="AY45" s="41">
        <v>0</v>
      </c>
      <c r="AZ45" s="41">
        <v>0</v>
      </c>
      <c r="BA45" s="41">
        <v>0</v>
      </c>
      <c r="BB45" s="41">
        <v>0</v>
      </c>
      <c r="BC45" s="41">
        <v>0</v>
      </c>
      <c r="BD45" s="41">
        <v>0</v>
      </c>
      <c r="BE45" s="41">
        <v>0</v>
      </c>
      <c r="BF45" s="41">
        <v>0</v>
      </c>
      <c r="BG45" s="41">
        <v>0</v>
      </c>
      <c r="BH45" s="41">
        <v>0</v>
      </c>
      <c r="BI45" s="41">
        <v>0</v>
      </c>
      <c r="BJ45" s="41">
        <v>0</v>
      </c>
      <c r="BK45" s="41">
        <v>0</v>
      </c>
      <c r="BL45" s="41">
        <v>0</v>
      </c>
      <c r="BM45" s="41">
        <v>0</v>
      </c>
      <c r="BN45" s="41">
        <v>0</v>
      </c>
      <c r="BO45" s="41">
        <v>0</v>
      </c>
      <c r="BP45" s="41">
        <v>0</v>
      </c>
      <c r="BQ45" s="41">
        <v>0</v>
      </c>
      <c r="BR45" s="41">
        <v>0</v>
      </c>
      <c r="BS45" s="41">
        <v>0</v>
      </c>
      <c r="BT45" s="41">
        <v>0</v>
      </c>
      <c r="BU45" s="41">
        <v>0</v>
      </c>
      <c r="BV45" s="41">
        <v>0</v>
      </c>
      <c r="BW45" s="41">
        <v>0</v>
      </c>
      <c r="BX45" s="41">
        <v>0</v>
      </c>
      <c r="BY45" s="41">
        <v>0</v>
      </c>
      <c r="BZ45" s="41">
        <v>0</v>
      </c>
      <c r="CA45" s="41">
        <v>0</v>
      </c>
      <c r="CB45" s="41">
        <v>0</v>
      </c>
      <c r="CC45" s="41">
        <v>0</v>
      </c>
      <c r="CD45" s="41">
        <v>0</v>
      </c>
      <c r="CE45" s="41">
        <v>0</v>
      </c>
      <c r="CF45" s="41">
        <v>0</v>
      </c>
      <c r="CG45" s="41">
        <v>0</v>
      </c>
      <c r="CH45" s="41">
        <v>0</v>
      </c>
      <c r="CI45" s="41">
        <f t="shared" si="63"/>
        <v>0</v>
      </c>
      <c r="CJ45" s="41">
        <f t="shared" si="64"/>
        <v>0</v>
      </c>
      <c r="CK45" s="41">
        <f t="shared" si="65"/>
        <v>0</v>
      </c>
      <c r="CL45" s="41">
        <f t="shared" si="66"/>
        <v>0</v>
      </c>
      <c r="CM45" s="41">
        <f t="shared" si="67"/>
        <v>0</v>
      </c>
      <c r="CN45" s="41">
        <f t="shared" si="68"/>
        <v>0</v>
      </c>
      <c r="CO45" s="41">
        <f t="shared" si="69"/>
        <v>0</v>
      </c>
      <c r="CP45" s="41">
        <v>0</v>
      </c>
      <c r="CQ45" s="41">
        <f t="shared" si="13"/>
        <v>0</v>
      </c>
      <c r="CR45" s="41">
        <f t="shared" si="14"/>
        <v>0</v>
      </c>
      <c r="CS45" s="41">
        <f t="shared" si="15"/>
        <v>0</v>
      </c>
      <c r="CT45" s="41">
        <f t="shared" si="16"/>
        <v>0</v>
      </c>
      <c r="CU45" s="41">
        <f t="shared" si="17"/>
        <v>0</v>
      </c>
      <c r="CV45" s="41">
        <f t="shared" si="18"/>
        <v>0</v>
      </c>
      <c r="CW45" s="41">
        <f t="shared" si="19"/>
        <v>0</v>
      </c>
      <c r="CX45" s="41" t="s">
        <v>236</v>
      </c>
    </row>
    <row r="46" spans="1:102" ht="47.25" hidden="1" x14ac:dyDescent="0.25">
      <c r="A46" s="44" t="s">
        <v>171</v>
      </c>
      <c r="B46" s="39" t="s">
        <v>172</v>
      </c>
      <c r="C46" s="40" t="s">
        <v>129</v>
      </c>
      <c r="D46" s="41">
        <v>0</v>
      </c>
      <c r="E46" s="41" t="s">
        <v>236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>
        <v>0</v>
      </c>
      <c r="AW46" s="41">
        <v>0</v>
      </c>
      <c r="AX46" s="41">
        <v>0</v>
      </c>
      <c r="AY46" s="41">
        <v>0</v>
      </c>
      <c r="AZ46" s="41">
        <v>0</v>
      </c>
      <c r="BA46" s="41">
        <v>0</v>
      </c>
      <c r="BB46" s="41">
        <v>0</v>
      </c>
      <c r="BC46" s="41">
        <v>0</v>
      </c>
      <c r="BD46" s="41">
        <v>0</v>
      </c>
      <c r="BE46" s="41">
        <v>0</v>
      </c>
      <c r="BF46" s="41">
        <v>0</v>
      </c>
      <c r="BG46" s="41">
        <v>0</v>
      </c>
      <c r="BH46" s="41">
        <v>0</v>
      </c>
      <c r="BI46" s="41">
        <v>0</v>
      </c>
      <c r="BJ46" s="41">
        <v>0</v>
      </c>
      <c r="BK46" s="41">
        <v>0</v>
      </c>
      <c r="BL46" s="41">
        <v>0</v>
      </c>
      <c r="BM46" s="41">
        <v>0</v>
      </c>
      <c r="BN46" s="41">
        <v>0</v>
      </c>
      <c r="BO46" s="41">
        <v>0</v>
      </c>
      <c r="BP46" s="41">
        <v>0</v>
      </c>
      <c r="BQ46" s="41">
        <v>0</v>
      </c>
      <c r="BR46" s="41">
        <v>0</v>
      </c>
      <c r="BS46" s="41">
        <v>0</v>
      </c>
      <c r="BT46" s="41">
        <v>0</v>
      </c>
      <c r="BU46" s="41">
        <v>0</v>
      </c>
      <c r="BV46" s="41">
        <v>0</v>
      </c>
      <c r="BW46" s="41">
        <v>0</v>
      </c>
      <c r="BX46" s="41">
        <v>0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41">
        <v>0</v>
      </c>
      <c r="CF46" s="41">
        <v>0</v>
      </c>
      <c r="CG46" s="41">
        <v>0</v>
      </c>
      <c r="CH46" s="41">
        <v>0</v>
      </c>
      <c r="CI46" s="41">
        <f t="shared" si="63"/>
        <v>0</v>
      </c>
      <c r="CJ46" s="41">
        <f t="shared" si="64"/>
        <v>0</v>
      </c>
      <c r="CK46" s="41">
        <f t="shared" si="65"/>
        <v>0</v>
      </c>
      <c r="CL46" s="41">
        <f t="shared" si="66"/>
        <v>0</v>
      </c>
      <c r="CM46" s="41">
        <f t="shared" si="67"/>
        <v>0</v>
      </c>
      <c r="CN46" s="41">
        <f t="shared" si="68"/>
        <v>0</v>
      </c>
      <c r="CO46" s="41">
        <f t="shared" si="69"/>
        <v>0</v>
      </c>
      <c r="CP46" s="41">
        <v>0</v>
      </c>
      <c r="CQ46" s="41">
        <f t="shared" si="13"/>
        <v>0</v>
      </c>
      <c r="CR46" s="41">
        <f t="shared" si="14"/>
        <v>0</v>
      </c>
      <c r="CS46" s="41">
        <f t="shared" si="15"/>
        <v>0</v>
      </c>
      <c r="CT46" s="41">
        <f t="shared" si="16"/>
        <v>0</v>
      </c>
      <c r="CU46" s="41">
        <f t="shared" si="17"/>
        <v>0</v>
      </c>
      <c r="CV46" s="41">
        <f t="shared" si="18"/>
        <v>0</v>
      </c>
      <c r="CW46" s="41">
        <f t="shared" si="19"/>
        <v>0</v>
      </c>
      <c r="CX46" s="41" t="s">
        <v>236</v>
      </c>
    </row>
    <row r="47" spans="1:102" ht="47.25" hidden="1" x14ac:dyDescent="0.25">
      <c r="A47" s="44" t="s">
        <v>173</v>
      </c>
      <c r="B47" s="39" t="s">
        <v>174</v>
      </c>
      <c r="C47" s="40" t="s">
        <v>129</v>
      </c>
      <c r="D47" s="41">
        <v>0</v>
      </c>
      <c r="E47" s="41" t="s">
        <v>236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>
        <v>0</v>
      </c>
      <c r="AY47" s="41">
        <v>0</v>
      </c>
      <c r="AZ47" s="41">
        <v>0</v>
      </c>
      <c r="BA47" s="41">
        <v>0</v>
      </c>
      <c r="BB47" s="41">
        <v>0</v>
      </c>
      <c r="BC47" s="41">
        <v>0</v>
      </c>
      <c r="BD47" s="41">
        <v>0</v>
      </c>
      <c r="BE47" s="41">
        <v>0</v>
      </c>
      <c r="BF47" s="41">
        <v>0</v>
      </c>
      <c r="BG47" s="41">
        <v>0</v>
      </c>
      <c r="BH47" s="41">
        <v>0</v>
      </c>
      <c r="BI47" s="41">
        <v>0</v>
      </c>
      <c r="BJ47" s="41">
        <v>0</v>
      </c>
      <c r="BK47" s="41">
        <v>0</v>
      </c>
      <c r="BL47" s="41">
        <v>0</v>
      </c>
      <c r="BM47" s="41">
        <v>0</v>
      </c>
      <c r="BN47" s="41">
        <v>0</v>
      </c>
      <c r="BO47" s="41">
        <v>0</v>
      </c>
      <c r="BP47" s="41">
        <v>0</v>
      </c>
      <c r="BQ47" s="41">
        <v>0</v>
      </c>
      <c r="BR47" s="41">
        <v>0</v>
      </c>
      <c r="BS47" s="41">
        <v>0</v>
      </c>
      <c r="BT47" s="41">
        <v>0</v>
      </c>
      <c r="BU47" s="41">
        <v>0</v>
      </c>
      <c r="BV47" s="41">
        <v>0</v>
      </c>
      <c r="BW47" s="41">
        <v>0</v>
      </c>
      <c r="BX47" s="41">
        <v>0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0</v>
      </c>
      <c r="CE47" s="41">
        <v>0</v>
      </c>
      <c r="CF47" s="41">
        <v>0</v>
      </c>
      <c r="CG47" s="41">
        <v>0</v>
      </c>
      <c r="CH47" s="41">
        <v>0</v>
      </c>
      <c r="CI47" s="41">
        <f t="shared" si="63"/>
        <v>0</v>
      </c>
      <c r="CJ47" s="41">
        <f t="shared" si="64"/>
        <v>0</v>
      </c>
      <c r="CK47" s="41">
        <f t="shared" si="65"/>
        <v>0</v>
      </c>
      <c r="CL47" s="41">
        <f t="shared" si="66"/>
        <v>0</v>
      </c>
      <c r="CM47" s="41">
        <f t="shared" si="67"/>
        <v>0</v>
      </c>
      <c r="CN47" s="41">
        <f t="shared" si="68"/>
        <v>0</v>
      </c>
      <c r="CO47" s="41">
        <f t="shared" si="69"/>
        <v>0</v>
      </c>
      <c r="CP47" s="41">
        <v>0</v>
      </c>
      <c r="CQ47" s="41">
        <f t="shared" si="13"/>
        <v>0</v>
      </c>
      <c r="CR47" s="41">
        <f t="shared" si="14"/>
        <v>0</v>
      </c>
      <c r="CS47" s="41">
        <f t="shared" si="15"/>
        <v>0</v>
      </c>
      <c r="CT47" s="41">
        <f t="shared" si="16"/>
        <v>0</v>
      </c>
      <c r="CU47" s="41">
        <f t="shared" si="17"/>
        <v>0</v>
      </c>
      <c r="CV47" s="41">
        <f t="shared" si="18"/>
        <v>0</v>
      </c>
      <c r="CW47" s="41">
        <f t="shared" si="19"/>
        <v>0</v>
      </c>
      <c r="CX47" s="41" t="s">
        <v>236</v>
      </c>
    </row>
    <row r="48" spans="1:102" ht="31.5" x14ac:dyDescent="0.25">
      <c r="A48" s="44" t="s">
        <v>175</v>
      </c>
      <c r="B48" s="39" t="s">
        <v>176</v>
      </c>
      <c r="C48" s="40" t="s">
        <v>129</v>
      </c>
      <c r="D48" s="41">
        <f>D52</f>
        <v>66.05602030054645</v>
      </c>
      <c r="E48" s="41">
        <f>E52</f>
        <v>70.82077937877385</v>
      </c>
      <c r="F48" s="41">
        <v>0</v>
      </c>
      <c r="G48" s="41">
        <v>20.538850293986421</v>
      </c>
      <c r="H48" s="41">
        <v>0.65</v>
      </c>
      <c r="I48" s="41">
        <v>0</v>
      </c>
      <c r="J48" s="41">
        <v>4.5199999999999996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41">
        <v>0</v>
      </c>
      <c r="W48" s="41">
        <v>23.000436918454625</v>
      </c>
      <c r="X48" s="41">
        <v>0</v>
      </c>
      <c r="Y48" s="41">
        <v>0</v>
      </c>
      <c r="Z48" s="41">
        <v>3.32</v>
      </c>
      <c r="AA48" s="41">
        <v>0</v>
      </c>
      <c r="AB48" s="41">
        <v>0</v>
      </c>
      <c r="AC48" s="41">
        <v>0</v>
      </c>
      <c r="AD48" s="41">
        <v>0</v>
      </c>
      <c r="AE48" s="41">
        <f>AE52</f>
        <v>23.626276359886809</v>
      </c>
      <c r="AF48" s="41">
        <f t="shared" ref="AF48:AH48" si="70">AF52</f>
        <v>0</v>
      </c>
      <c r="AG48" s="41">
        <f t="shared" si="70"/>
        <v>0</v>
      </c>
      <c r="AH48" s="41">
        <f t="shared" si="70"/>
        <v>3.32</v>
      </c>
      <c r="AI48" s="41">
        <v>0</v>
      </c>
      <c r="AJ48" s="41">
        <v>0</v>
      </c>
      <c r="AK48" s="41">
        <v>0</v>
      </c>
      <c r="AL48" s="41">
        <v>0</v>
      </c>
      <c r="AM48" s="41">
        <v>15.590625175614452</v>
      </c>
      <c r="AN48" s="41">
        <v>0</v>
      </c>
      <c r="AO48" s="41">
        <v>0</v>
      </c>
      <c r="AP48" s="41">
        <v>1.7999999999999998</v>
      </c>
      <c r="AQ48" s="41">
        <v>0</v>
      </c>
      <c r="AR48" s="41">
        <v>0</v>
      </c>
      <c r="AS48" s="41">
        <v>0</v>
      </c>
      <c r="AT48" s="41">
        <v>0</v>
      </c>
      <c r="AU48" s="41">
        <f t="shared" ref="AU48:AW48" si="71">AU52</f>
        <v>41.875278688524588</v>
      </c>
      <c r="AV48" s="41">
        <f t="shared" si="71"/>
        <v>0.65</v>
      </c>
      <c r="AW48" s="41">
        <f t="shared" si="71"/>
        <v>0</v>
      </c>
      <c r="AX48" s="41">
        <f>AX52</f>
        <v>6.3199999999999994</v>
      </c>
      <c r="AY48" s="41">
        <v>0</v>
      </c>
      <c r="AZ48" s="41">
        <v>0</v>
      </c>
      <c r="BA48" s="41">
        <v>0</v>
      </c>
      <c r="BB48" s="41">
        <v>0</v>
      </c>
      <c r="BC48" s="41">
        <v>11.69086699071835</v>
      </c>
      <c r="BD48" s="41">
        <v>0</v>
      </c>
      <c r="BE48" s="41">
        <v>0</v>
      </c>
      <c r="BF48" s="41">
        <v>1.387</v>
      </c>
      <c r="BG48" s="41">
        <v>0</v>
      </c>
      <c r="BH48" s="41">
        <v>0</v>
      </c>
      <c r="BI48" s="41">
        <v>0</v>
      </c>
      <c r="BJ48" s="41">
        <v>0</v>
      </c>
      <c r="BK48" s="41">
        <f t="shared" ref="BK48:BM48" si="72">BK52</f>
        <v>11.617786885245902</v>
      </c>
      <c r="BL48" s="41">
        <f t="shared" si="72"/>
        <v>0</v>
      </c>
      <c r="BM48" s="41">
        <f t="shared" si="72"/>
        <v>0</v>
      </c>
      <c r="BN48" s="41">
        <f>BN52</f>
        <v>1.387</v>
      </c>
      <c r="BO48" s="41">
        <v>0</v>
      </c>
      <c r="BP48" s="41">
        <v>0</v>
      </c>
      <c r="BQ48" s="41">
        <v>0</v>
      </c>
      <c r="BR48" s="41">
        <v>0</v>
      </c>
      <c r="BS48" s="41">
        <f>BS52</f>
        <v>7.249581967213115</v>
      </c>
      <c r="BT48" s="41">
        <v>0</v>
      </c>
      <c r="BU48" s="41">
        <v>0</v>
      </c>
      <c r="BV48" s="41">
        <f>BV52</f>
        <v>0.77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41">
        <v>0</v>
      </c>
      <c r="CF48" s="41">
        <v>0</v>
      </c>
      <c r="CG48" s="41">
        <v>0</v>
      </c>
      <c r="CH48" s="41">
        <v>0</v>
      </c>
      <c r="CI48" s="41">
        <f t="shared" si="63"/>
        <v>57.531511052000539</v>
      </c>
      <c r="CJ48" s="41">
        <f t="shared" si="64"/>
        <v>0</v>
      </c>
      <c r="CK48" s="41">
        <f t="shared" si="65"/>
        <v>0</v>
      </c>
      <c r="CL48" s="41">
        <f t="shared" si="66"/>
        <v>7.2769999999999992</v>
      </c>
      <c r="CM48" s="41">
        <f t="shared" si="67"/>
        <v>0</v>
      </c>
      <c r="CN48" s="41">
        <f t="shared" si="68"/>
        <v>0</v>
      </c>
      <c r="CO48" s="41">
        <f t="shared" si="69"/>
        <v>0</v>
      </c>
      <c r="CP48" s="41">
        <v>0</v>
      </c>
      <c r="CQ48" s="41">
        <f>BS48+BK48+AU48+AE48</f>
        <v>84.368923900870413</v>
      </c>
      <c r="CR48" s="41">
        <f t="shared" si="14"/>
        <v>0.65</v>
      </c>
      <c r="CS48" s="41">
        <f t="shared" si="15"/>
        <v>0</v>
      </c>
      <c r="CT48" s="41">
        <f t="shared" si="16"/>
        <v>11.797000000000001</v>
      </c>
      <c r="CU48" s="41">
        <f t="shared" si="17"/>
        <v>0</v>
      </c>
      <c r="CV48" s="41">
        <f t="shared" si="18"/>
        <v>0</v>
      </c>
      <c r="CW48" s="41">
        <f t="shared" si="19"/>
        <v>0</v>
      </c>
      <c r="CX48" s="41" t="s">
        <v>236</v>
      </c>
    </row>
    <row r="49" spans="1:102" ht="47.25" x14ac:dyDescent="0.25">
      <c r="A49" s="44" t="s">
        <v>177</v>
      </c>
      <c r="B49" s="39" t="s">
        <v>178</v>
      </c>
      <c r="C49" s="40" t="s">
        <v>129</v>
      </c>
      <c r="D49" s="41">
        <v>0</v>
      </c>
      <c r="E49" s="41" t="s">
        <v>236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>
        <v>0</v>
      </c>
      <c r="AX49" s="41">
        <v>0</v>
      </c>
      <c r="AY49" s="41">
        <v>0</v>
      </c>
      <c r="AZ49" s="41">
        <v>0</v>
      </c>
      <c r="BA49" s="41">
        <v>0</v>
      </c>
      <c r="BB49" s="41">
        <v>0</v>
      </c>
      <c r="BC49" s="41">
        <v>0</v>
      </c>
      <c r="BD49" s="41">
        <v>0</v>
      </c>
      <c r="BE49" s="41">
        <v>0</v>
      </c>
      <c r="BF49" s="41">
        <v>0</v>
      </c>
      <c r="BG49" s="41">
        <v>0</v>
      </c>
      <c r="BH49" s="41">
        <v>0</v>
      </c>
      <c r="BI49" s="41">
        <v>0</v>
      </c>
      <c r="BJ49" s="41">
        <v>0</v>
      </c>
      <c r="BK49" s="41">
        <v>0</v>
      </c>
      <c r="BL49" s="41">
        <v>0</v>
      </c>
      <c r="BM49" s="41">
        <v>0</v>
      </c>
      <c r="BN49" s="41">
        <v>0</v>
      </c>
      <c r="BO49" s="41">
        <v>0</v>
      </c>
      <c r="BP49" s="41">
        <v>0</v>
      </c>
      <c r="BQ49" s="41">
        <v>0</v>
      </c>
      <c r="BR49" s="41">
        <v>0</v>
      </c>
      <c r="BS49" s="41">
        <v>0</v>
      </c>
      <c r="BT49" s="41">
        <v>0</v>
      </c>
      <c r="BU49" s="41">
        <v>0</v>
      </c>
      <c r="BV49" s="41">
        <v>0</v>
      </c>
      <c r="BW49" s="41">
        <v>0</v>
      </c>
      <c r="BX49" s="41">
        <v>0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41">
        <v>0</v>
      </c>
      <c r="CF49" s="41">
        <v>0</v>
      </c>
      <c r="CG49" s="41">
        <v>0</v>
      </c>
      <c r="CH49" s="41">
        <v>0</v>
      </c>
      <c r="CI49" s="41">
        <f t="shared" si="63"/>
        <v>0</v>
      </c>
      <c r="CJ49" s="41">
        <f t="shared" si="64"/>
        <v>0</v>
      </c>
      <c r="CK49" s="41">
        <f t="shared" si="65"/>
        <v>0</v>
      </c>
      <c r="CL49" s="41">
        <f t="shared" si="66"/>
        <v>0</v>
      </c>
      <c r="CM49" s="41">
        <f t="shared" si="67"/>
        <v>0</v>
      </c>
      <c r="CN49" s="41">
        <f t="shared" si="68"/>
        <v>0</v>
      </c>
      <c r="CO49" s="41">
        <f t="shared" si="69"/>
        <v>0</v>
      </c>
      <c r="CP49" s="41">
        <v>0</v>
      </c>
      <c r="CQ49" s="41">
        <f t="shared" si="13"/>
        <v>0</v>
      </c>
      <c r="CR49" s="41">
        <f t="shared" si="14"/>
        <v>0</v>
      </c>
      <c r="CS49" s="41">
        <f t="shared" si="15"/>
        <v>0</v>
      </c>
      <c r="CT49" s="41">
        <f t="shared" si="16"/>
        <v>0</v>
      </c>
      <c r="CU49" s="41">
        <f t="shared" si="17"/>
        <v>0</v>
      </c>
      <c r="CV49" s="41">
        <f t="shared" si="18"/>
        <v>0</v>
      </c>
      <c r="CW49" s="41">
        <f t="shared" si="19"/>
        <v>0</v>
      </c>
      <c r="CX49" s="41" t="s">
        <v>236</v>
      </c>
    </row>
    <row r="50" spans="1:102" x14ac:dyDescent="0.25">
      <c r="A50" s="44" t="s">
        <v>179</v>
      </c>
      <c r="B50" s="39" t="s">
        <v>180</v>
      </c>
      <c r="C50" s="40" t="s">
        <v>129</v>
      </c>
      <c r="D50" s="41">
        <v>0</v>
      </c>
      <c r="E50" s="41" t="s">
        <v>236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  <c r="AZ50" s="41">
        <v>0</v>
      </c>
      <c r="BA50" s="41">
        <v>0</v>
      </c>
      <c r="BB50" s="41">
        <v>0</v>
      </c>
      <c r="BC50" s="41">
        <v>0</v>
      </c>
      <c r="BD50" s="41">
        <v>0</v>
      </c>
      <c r="BE50" s="41">
        <v>0</v>
      </c>
      <c r="BF50" s="41">
        <v>0</v>
      </c>
      <c r="BG50" s="41">
        <v>0</v>
      </c>
      <c r="BH50" s="41">
        <v>0</v>
      </c>
      <c r="BI50" s="41">
        <v>0</v>
      </c>
      <c r="BJ50" s="41">
        <v>0</v>
      </c>
      <c r="BK50" s="41">
        <v>0</v>
      </c>
      <c r="BL50" s="41">
        <v>0</v>
      </c>
      <c r="BM50" s="41">
        <v>0</v>
      </c>
      <c r="BN50" s="41">
        <v>0</v>
      </c>
      <c r="BO50" s="41">
        <v>0</v>
      </c>
      <c r="BP50" s="41">
        <v>0</v>
      </c>
      <c r="BQ50" s="41">
        <v>0</v>
      </c>
      <c r="BR50" s="41">
        <v>0</v>
      </c>
      <c r="BS50" s="41">
        <v>0</v>
      </c>
      <c r="BT50" s="41">
        <v>0</v>
      </c>
      <c r="BU50" s="41">
        <v>0</v>
      </c>
      <c r="BV50" s="41">
        <v>0</v>
      </c>
      <c r="BW50" s="41">
        <v>0</v>
      </c>
      <c r="BX50" s="41">
        <v>0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41">
        <v>0</v>
      </c>
      <c r="CE50" s="41">
        <v>0</v>
      </c>
      <c r="CF50" s="41">
        <v>0</v>
      </c>
      <c r="CG50" s="41">
        <v>0</v>
      </c>
      <c r="CH50" s="41">
        <v>0</v>
      </c>
      <c r="CI50" s="41">
        <f t="shared" si="63"/>
        <v>0</v>
      </c>
      <c r="CJ50" s="41">
        <f t="shared" si="64"/>
        <v>0</v>
      </c>
      <c r="CK50" s="41">
        <f t="shared" si="65"/>
        <v>0</v>
      </c>
      <c r="CL50" s="41">
        <f t="shared" si="66"/>
        <v>0</v>
      </c>
      <c r="CM50" s="41">
        <f t="shared" si="67"/>
        <v>0</v>
      </c>
      <c r="CN50" s="41">
        <f t="shared" si="68"/>
        <v>0</v>
      </c>
      <c r="CO50" s="41">
        <f t="shared" si="69"/>
        <v>0</v>
      </c>
      <c r="CP50" s="41">
        <v>0</v>
      </c>
      <c r="CQ50" s="41">
        <f t="shared" si="13"/>
        <v>0</v>
      </c>
      <c r="CR50" s="41">
        <f t="shared" si="14"/>
        <v>0</v>
      </c>
      <c r="CS50" s="41">
        <f t="shared" si="15"/>
        <v>0</v>
      </c>
      <c r="CT50" s="41">
        <f t="shared" si="16"/>
        <v>0</v>
      </c>
      <c r="CU50" s="41">
        <f t="shared" si="17"/>
        <v>0</v>
      </c>
      <c r="CV50" s="41">
        <f t="shared" si="18"/>
        <v>0</v>
      </c>
      <c r="CW50" s="41">
        <f t="shared" si="19"/>
        <v>0</v>
      </c>
      <c r="CX50" s="41" t="s">
        <v>236</v>
      </c>
    </row>
    <row r="51" spans="1:102" ht="31.5" x14ac:dyDescent="0.25">
      <c r="A51" s="44" t="s">
        <v>181</v>
      </c>
      <c r="B51" s="39" t="s">
        <v>182</v>
      </c>
      <c r="C51" s="40" t="s">
        <v>129</v>
      </c>
      <c r="D51" s="41">
        <v>0</v>
      </c>
      <c r="E51" s="41" t="s">
        <v>236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  <c r="AZ51" s="41">
        <v>0</v>
      </c>
      <c r="BA51" s="41">
        <v>0</v>
      </c>
      <c r="BB51" s="41">
        <v>0</v>
      </c>
      <c r="BC51" s="41">
        <v>0</v>
      </c>
      <c r="BD51" s="41">
        <v>0</v>
      </c>
      <c r="BE51" s="41">
        <v>0</v>
      </c>
      <c r="BF51" s="41">
        <v>0</v>
      </c>
      <c r="BG51" s="41">
        <v>0</v>
      </c>
      <c r="BH51" s="41">
        <v>0</v>
      </c>
      <c r="BI51" s="41">
        <v>0</v>
      </c>
      <c r="BJ51" s="41">
        <v>0</v>
      </c>
      <c r="BK51" s="41">
        <v>0</v>
      </c>
      <c r="BL51" s="41">
        <v>0</v>
      </c>
      <c r="BM51" s="41">
        <v>0</v>
      </c>
      <c r="BN51" s="41">
        <v>0</v>
      </c>
      <c r="BO51" s="41">
        <v>0</v>
      </c>
      <c r="BP51" s="41">
        <v>0</v>
      </c>
      <c r="BQ51" s="41">
        <v>0</v>
      </c>
      <c r="BR51" s="41">
        <v>0</v>
      </c>
      <c r="BS51" s="41">
        <v>0</v>
      </c>
      <c r="BT51" s="41">
        <v>0</v>
      </c>
      <c r="BU51" s="41">
        <v>0</v>
      </c>
      <c r="BV51" s="41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41">
        <v>0</v>
      </c>
      <c r="CF51" s="41">
        <v>0</v>
      </c>
      <c r="CG51" s="41">
        <v>0</v>
      </c>
      <c r="CH51" s="41">
        <v>0</v>
      </c>
      <c r="CI51" s="41">
        <f t="shared" si="63"/>
        <v>0</v>
      </c>
      <c r="CJ51" s="41">
        <f t="shared" si="64"/>
        <v>0</v>
      </c>
      <c r="CK51" s="41">
        <f t="shared" si="65"/>
        <v>0</v>
      </c>
      <c r="CL51" s="41">
        <f t="shared" si="66"/>
        <v>0</v>
      </c>
      <c r="CM51" s="41">
        <f t="shared" si="67"/>
        <v>0</v>
      </c>
      <c r="CN51" s="41">
        <f t="shared" si="68"/>
        <v>0</v>
      </c>
      <c r="CO51" s="41">
        <f t="shared" si="69"/>
        <v>0</v>
      </c>
      <c r="CP51" s="41">
        <v>0</v>
      </c>
      <c r="CQ51" s="41">
        <f t="shared" si="13"/>
        <v>0</v>
      </c>
      <c r="CR51" s="41">
        <f t="shared" si="14"/>
        <v>0</v>
      </c>
      <c r="CS51" s="41">
        <f t="shared" si="15"/>
        <v>0</v>
      </c>
      <c r="CT51" s="41">
        <f t="shared" si="16"/>
        <v>0</v>
      </c>
      <c r="CU51" s="41">
        <f t="shared" si="17"/>
        <v>0</v>
      </c>
      <c r="CV51" s="41">
        <f t="shared" si="18"/>
        <v>0</v>
      </c>
      <c r="CW51" s="41">
        <f t="shared" si="19"/>
        <v>0</v>
      </c>
      <c r="CX51" s="41" t="s">
        <v>236</v>
      </c>
    </row>
    <row r="52" spans="1:102" ht="31.5" x14ac:dyDescent="0.25">
      <c r="A52" s="38" t="s">
        <v>183</v>
      </c>
      <c r="B52" s="39" t="s">
        <v>184</v>
      </c>
      <c r="C52" s="40" t="s">
        <v>129</v>
      </c>
      <c r="D52" s="41">
        <f>D53</f>
        <v>66.05602030054645</v>
      </c>
      <c r="E52" s="41">
        <f>E53</f>
        <v>70.82077937877385</v>
      </c>
      <c r="F52" s="41">
        <v>0</v>
      </c>
      <c r="G52" s="41">
        <v>20.538850293986421</v>
      </c>
      <c r="H52" s="41">
        <v>0.65</v>
      </c>
      <c r="I52" s="41">
        <v>0</v>
      </c>
      <c r="J52" s="41">
        <v>4.5199999999999996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1">
        <v>23.000436918454625</v>
      </c>
      <c r="X52" s="41">
        <v>0</v>
      </c>
      <c r="Y52" s="41">
        <v>0</v>
      </c>
      <c r="Z52" s="41">
        <v>3.32</v>
      </c>
      <c r="AA52" s="41">
        <v>0</v>
      </c>
      <c r="AB52" s="41">
        <v>0</v>
      </c>
      <c r="AC52" s="41">
        <v>0</v>
      </c>
      <c r="AD52" s="41">
        <v>0</v>
      </c>
      <c r="AE52" s="41">
        <f>AE53</f>
        <v>23.626276359886809</v>
      </c>
      <c r="AF52" s="41">
        <f t="shared" ref="AF52:AH52" si="73">AF53</f>
        <v>0</v>
      </c>
      <c r="AG52" s="41">
        <f t="shared" si="73"/>
        <v>0</v>
      </c>
      <c r="AH52" s="41">
        <f t="shared" si="73"/>
        <v>3.32</v>
      </c>
      <c r="AI52" s="41">
        <v>0</v>
      </c>
      <c r="AJ52" s="41">
        <v>0</v>
      </c>
      <c r="AK52" s="41">
        <v>0</v>
      </c>
      <c r="AL52" s="41">
        <v>0</v>
      </c>
      <c r="AM52" s="41">
        <v>15.590625175614452</v>
      </c>
      <c r="AN52" s="41">
        <v>0</v>
      </c>
      <c r="AO52" s="41">
        <v>0</v>
      </c>
      <c r="AP52" s="41">
        <v>1.7999999999999998</v>
      </c>
      <c r="AQ52" s="41">
        <v>0</v>
      </c>
      <c r="AR52" s="41">
        <v>0</v>
      </c>
      <c r="AS52" s="41">
        <v>0</v>
      </c>
      <c r="AT52" s="41">
        <v>0</v>
      </c>
      <c r="AU52" s="41">
        <f t="shared" ref="AU52:AW52" si="74">AU53</f>
        <v>41.875278688524588</v>
      </c>
      <c r="AV52" s="41">
        <f t="shared" si="74"/>
        <v>0.65</v>
      </c>
      <c r="AW52" s="41">
        <f t="shared" si="74"/>
        <v>0</v>
      </c>
      <c r="AX52" s="41">
        <f>AX53</f>
        <v>6.3199999999999994</v>
      </c>
      <c r="AY52" s="41">
        <v>0</v>
      </c>
      <c r="AZ52" s="41">
        <v>0</v>
      </c>
      <c r="BA52" s="41">
        <v>0</v>
      </c>
      <c r="BB52" s="41">
        <v>0</v>
      </c>
      <c r="BC52" s="41">
        <v>11.69086699071835</v>
      </c>
      <c r="BD52" s="41">
        <v>0</v>
      </c>
      <c r="BE52" s="41">
        <v>0</v>
      </c>
      <c r="BF52" s="41">
        <v>1.387</v>
      </c>
      <c r="BG52" s="41">
        <v>0</v>
      </c>
      <c r="BH52" s="41">
        <v>0</v>
      </c>
      <c r="BI52" s="41">
        <v>0</v>
      </c>
      <c r="BJ52" s="41">
        <v>0</v>
      </c>
      <c r="BK52" s="41">
        <f t="shared" ref="BK52:BM52" si="75">BK53</f>
        <v>11.617786885245902</v>
      </c>
      <c r="BL52" s="41">
        <f t="shared" si="75"/>
        <v>0</v>
      </c>
      <c r="BM52" s="41">
        <f t="shared" si="75"/>
        <v>0</v>
      </c>
      <c r="BN52" s="41">
        <f>BN53</f>
        <v>1.387</v>
      </c>
      <c r="BO52" s="41">
        <v>0</v>
      </c>
      <c r="BP52" s="41">
        <v>0</v>
      </c>
      <c r="BQ52" s="41">
        <v>0</v>
      </c>
      <c r="BR52" s="41">
        <v>0</v>
      </c>
      <c r="BS52" s="41">
        <f>BS53</f>
        <v>7.249581967213115</v>
      </c>
      <c r="BT52" s="41">
        <v>0</v>
      </c>
      <c r="BU52" s="41">
        <v>0</v>
      </c>
      <c r="BV52" s="41">
        <f>BV53</f>
        <v>0.77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41">
        <v>0</v>
      </c>
      <c r="CF52" s="41">
        <v>0</v>
      </c>
      <c r="CG52" s="41">
        <v>0</v>
      </c>
      <c r="CH52" s="41">
        <v>0</v>
      </c>
      <c r="CI52" s="41">
        <f t="shared" si="63"/>
        <v>57.531511052000539</v>
      </c>
      <c r="CJ52" s="41">
        <f t="shared" si="64"/>
        <v>0</v>
      </c>
      <c r="CK52" s="41">
        <f t="shared" si="65"/>
        <v>0</v>
      </c>
      <c r="CL52" s="41">
        <f t="shared" si="66"/>
        <v>7.2769999999999992</v>
      </c>
      <c r="CM52" s="41">
        <f t="shared" si="67"/>
        <v>0</v>
      </c>
      <c r="CN52" s="41">
        <f t="shared" si="68"/>
        <v>0</v>
      </c>
      <c r="CO52" s="41">
        <f t="shared" si="69"/>
        <v>0</v>
      </c>
      <c r="CP52" s="41">
        <v>0</v>
      </c>
      <c r="CQ52" s="41">
        <f t="shared" si="13"/>
        <v>84.368923900870413</v>
      </c>
      <c r="CR52" s="41">
        <f t="shared" si="14"/>
        <v>0.65</v>
      </c>
      <c r="CS52" s="41">
        <f t="shared" si="15"/>
        <v>0</v>
      </c>
      <c r="CT52" s="41">
        <f t="shared" si="16"/>
        <v>11.797000000000001</v>
      </c>
      <c r="CU52" s="41">
        <f t="shared" si="17"/>
        <v>0</v>
      </c>
      <c r="CV52" s="41">
        <f t="shared" si="18"/>
        <v>0</v>
      </c>
      <c r="CW52" s="41">
        <f t="shared" si="19"/>
        <v>0</v>
      </c>
      <c r="CX52" s="41" t="s">
        <v>236</v>
      </c>
    </row>
    <row r="53" spans="1:102" x14ac:dyDescent="0.25">
      <c r="A53" s="44" t="s">
        <v>185</v>
      </c>
      <c r="B53" s="39" t="s">
        <v>186</v>
      </c>
      <c r="C53" s="40" t="s">
        <v>129</v>
      </c>
      <c r="D53" s="41">
        <f>SUM(D54:D61)</f>
        <v>66.05602030054645</v>
      </c>
      <c r="E53" s="41">
        <f>SUM(E54:E60)</f>
        <v>70.82077937877385</v>
      </c>
      <c r="F53" s="41">
        <v>0</v>
      </c>
      <c r="G53" s="41">
        <v>20.538850293986421</v>
      </c>
      <c r="H53" s="41">
        <v>0.65</v>
      </c>
      <c r="I53" s="41">
        <v>0</v>
      </c>
      <c r="J53" s="41">
        <v>4.5199999999999996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1">
        <v>23.000436918454625</v>
      </c>
      <c r="X53" s="41">
        <v>0</v>
      </c>
      <c r="Y53" s="41">
        <v>0</v>
      </c>
      <c r="Z53" s="41">
        <v>3.32</v>
      </c>
      <c r="AA53" s="41">
        <v>0</v>
      </c>
      <c r="AB53" s="41">
        <v>0</v>
      </c>
      <c r="AC53" s="41">
        <v>0</v>
      </c>
      <c r="AD53" s="41">
        <v>0</v>
      </c>
      <c r="AE53" s="41">
        <f>AE57+AE59</f>
        <v>23.626276359886809</v>
      </c>
      <c r="AF53" s="41">
        <f t="shared" ref="AF53:AH53" si="76">AF57+AF59</f>
        <v>0</v>
      </c>
      <c r="AG53" s="41">
        <f t="shared" si="76"/>
        <v>0</v>
      </c>
      <c r="AH53" s="41">
        <f t="shared" si="76"/>
        <v>3.32</v>
      </c>
      <c r="AI53" s="41">
        <v>0</v>
      </c>
      <c r="AJ53" s="41">
        <v>0</v>
      </c>
      <c r="AK53" s="41">
        <v>0</v>
      </c>
      <c r="AL53" s="41">
        <v>0</v>
      </c>
      <c r="AM53" s="41">
        <v>15.590625175614452</v>
      </c>
      <c r="AN53" s="41">
        <v>0</v>
      </c>
      <c r="AO53" s="41">
        <v>0</v>
      </c>
      <c r="AP53" s="41">
        <v>1.7999999999999998</v>
      </c>
      <c r="AQ53" s="41">
        <v>0</v>
      </c>
      <c r="AR53" s="41">
        <v>0</v>
      </c>
      <c r="AS53" s="41">
        <v>0</v>
      </c>
      <c r="AT53" s="41">
        <v>0</v>
      </c>
      <c r="AU53" s="41">
        <f>AU54+AU55+AU56+AU58</f>
        <v>41.875278688524588</v>
      </c>
      <c r="AV53" s="41">
        <f t="shared" ref="AV53:AX53" si="77">AV54+AV55+AV56+AV58</f>
        <v>0.65</v>
      </c>
      <c r="AW53" s="41">
        <f t="shared" si="77"/>
        <v>0</v>
      </c>
      <c r="AX53" s="41">
        <f t="shared" si="77"/>
        <v>6.3199999999999994</v>
      </c>
      <c r="AY53" s="41">
        <v>0</v>
      </c>
      <c r="AZ53" s="41">
        <v>0</v>
      </c>
      <c r="BA53" s="41">
        <v>0</v>
      </c>
      <c r="BB53" s="41">
        <v>0</v>
      </c>
      <c r="BC53" s="41">
        <v>11.69086699071835</v>
      </c>
      <c r="BD53" s="41">
        <v>0</v>
      </c>
      <c r="BE53" s="41">
        <v>0</v>
      </c>
      <c r="BF53" s="41">
        <v>1.387</v>
      </c>
      <c r="BG53" s="41">
        <v>0</v>
      </c>
      <c r="BH53" s="41">
        <v>0</v>
      </c>
      <c r="BI53" s="41">
        <v>0</v>
      </c>
      <c r="BJ53" s="41">
        <v>0</v>
      </c>
      <c r="BK53" s="41">
        <f>BK60</f>
        <v>11.617786885245902</v>
      </c>
      <c r="BL53" s="41">
        <f t="shared" ref="BL53:BO53" si="78">BL60</f>
        <v>0</v>
      </c>
      <c r="BM53" s="41">
        <f t="shared" si="78"/>
        <v>0</v>
      </c>
      <c r="BN53" s="41">
        <f t="shared" si="78"/>
        <v>1.387</v>
      </c>
      <c r="BO53" s="41">
        <f t="shared" si="78"/>
        <v>0</v>
      </c>
      <c r="BP53" s="41">
        <v>0</v>
      </c>
      <c r="BQ53" s="41">
        <v>0</v>
      </c>
      <c r="BR53" s="41">
        <v>0</v>
      </c>
      <c r="BS53" s="41">
        <f>BS61</f>
        <v>7.249581967213115</v>
      </c>
      <c r="BT53" s="41">
        <f t="shared" ref="BT53:BV53" si="79">BT61</f>
        <v>0</v>
      </c>
      <c r="BU53" s="41">
        <f t="shared" si="79"/>
        <v>0</v>
      </c>
      <c r="BV53" s="41">
        <f t="shared" si="79"/>
        <v>0.77</v>
      </c>
      <c r="BW53" s="41">
        <v>0</v>
      </c>
      <c r="BX53" s="41">
        <v>0</v>
      </c>
      <c r="BY53" s="41">
        <v>0</v>
      </c>
      <c r="BZ53" s="41">
        <v>0</v>
      </c>
      <c r="CA53" s="41">
        <v>0</v>
      </c>
      <c r="CB53" s="41">
        <v>0</v>
      </c>
      <c r="CC53" s="41">
        <v>0</v>
      </c>
      <c r="CD53" s="41">
        <v>0</v>
      </c>
      <c r="CE53" s="41">
        <v>0</v>
      </c>
      <c r="CF53" s="41">
        <v>0</v>
      </c>
      <c r="CG53" s="41">
        <v>0</v>
      </c>
      <c r="CH53" s="41">
        <v>0</v>
      </c>
      <c r="CI53" s="41">
        <f t="shared" si="63"/>
        <v>57.531511052000539</v>
      </c>
      <c r="CJ53" s="41">
        <f t="shared" si="64"/>
        <v>0</v>
      </c>
      <c r="CK53" s="41">
        <f t="shared" si="65"/>
        <v>0</v>
      </c>
      <c r="CL53" s="41">
        <f t="shared" si="66"/>
        <v>7.2769999999999992</v>
      </c>
      <c r="CM53" s="41">
        <f t="shared" si="67"/>
        <v>0</v>
      </c>
      <c r="CN53" s="41">
        <f t="shared" si="68"/>
        <v>0</v>
      </c>
      <c r="CO53" s="41">
        <f t="shared" si="69"/>
        <v>0</v>
      </c>
      <c r="CP53" s="41">
        <v>0</v>
      </c>
      <c r="CQ53" s="41">
        <f t="shared" si="13"/>
        <v>84.368923900870413</v>
      </c>
      <c r="CR53" s="41">
        <f t="shared" si="14"/>
        <v>0.65</v>
      </c>
      <c r="CS53" s="41">
        <f t="shared" si="15"/>
        <v>0</v>
      </c>
      <c r="CT53" s="41">
        <f t="shared" si="16"/>
        <v>11.797000000000001</v>
      </c>
      <c r="CU53" s="41">
        <f t="shared" si="17"/>
        <v>0</v>
      </c>
      <c r="CV53" s="41">
        <f t="shared" si="18"/>
        <v>0</v>
      </c>
      <c r="CW53" s="41">
        <f t="shared" si="19"/>
        <v>0</v>
      </c>
      <c r="CX53" s="41" t="s">
        <v>236</v>
      </c>
    </row>
    <row r="54" spans="1:102" ht="47.25" x14ac:dyDescent="0.25">
      <c r="A54" s="50" t="s">
        <v>185</v>
      </c>
      <c r="B54" s="47" t="s">
        <v>187</v>
      </c>
      <c r="C54" s="45" t="s">
        <v>188</v>
      </c>
      <c r="D54" s="45">
        <v>3.6489199999999999</v>
      </c>
      <c r="E54" s="52">
        <v>6.6069681427410814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52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53">
        <v>0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53">
        <v>0</v>
      </c>
      <c r="AC54" s="1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1">
        <v>0</v>
      </c>
      <c r="AL54" s="53">
        <v>0</v>
      </c>
      <c r="AM54" s="53">
        <v>6.6069681427410814</v>
      </c>
      <c r="AN54" s="53">
        <v>0</v>
      </c>
      <c r="AO54" s="53">
        <v>0</v>
      </c>
      <c r="AP54" s="53">
        <v>0.75</v>
      </c>
      <c r="AQ54" s="53">
        <v>0</v>
      </c>
      <c r="AR54" s="53">
        <v>0</v>
      </c>
      <c r="AS54" s="53">
        <v>0</v>
      </c>
      <c r="AT54" s="53">
        <v>0</v>
      </c>
      <c r="AU54" s="53">
        <v>6.58594262295082</v>
      </c>
      <c r="AV54" s="53">
        <v>0</v>
      </c>
      <c r="AW54" s="53">
        <v>0</v>
      </c>
      <c r="AX54" s="53">
        <v>0.75</v>
      </c>
      <c r="AY54" s="53">
        <v>0</v>
      </c>
      <c r="AZ54" s="53">
        <v>0</v>
      </c>
      <c r="BA54" s="53">
        <v>0</v>
      </c>
      <c r="BB54" s="53">
        <v>0</v>
      </c>
      <c r="BC54" s="53">
        <v>0</v>
      </c>
      <c r="BD54" s="53">
        <v>0</v>
      </c>
      <c r="BE54" s="53">
        <v>0</v>
      </c>
      <c r="BF54" s="53">
        <v>0</v>
      </c>
      <c r="BG54" s="53">
        <v>0</v>
      </c>
      <c r="BH54" s="53">
        <v>0</v>
      </c>
      <c r="BI54" s="53">
        <v>0</v>
      </c>
      <c r="BJ54" s="53">
        <v>0</v>
      </c>
      <c r="BK54" s="53">
        <v>0</v>
      </c>
      <c r="BL54" s="53">
        <v>0</v>
      </c>
      <c r="BM54" s="53">
        <v>0</v>
      </c>
      <c r="BN54" s="53">
        <v>0</v>
      </c>
      <c r="BO54" s="53">
        <v>0</v>
      </c>
      <c r="BP54" s="53">
        <v>0</v>
      </c>
      <c r="BQ54" s="53">
        <v>0</v>
      </c>
      <c r="BR54" s="45">
        <v>0</v>
      </c>
      <c r="BS54" s="45">
        <v>0</v>
      </c>
      <c r="BT54" s="1">
        <v>0</v>
      </c>
      <c r="BU54" s="1">
        <v>0</v>
      </c>
      <c r="BV54" s="1">
        <v>0</v>
      </c>
      <c r="BW54" s="53">
        <v>0</v>
      </c>
      <c r="BX54" s="53">
        <v>0</v>
      </c>
      <c r="BY54" s="53">
        <v>0</v>
      </c>
      <c r="BZ54" s="45">
        <v>0</v>
      </c>
      <c r="CA54" s="45">
        <v>0</v>
      </c>
      <c r="CB54" s="45">
        <v>0</v>
      </c>
      <c r="CC54" s="45">
        <v>0</v>
      </c>
      <c r="CD54" s="45">
        <v>0</v>
      </c>
      <c r="CE54" s="45">
        <v>0</v>
      </c>
      <c r="CF54" s="45">
        <v>0</v>
      </c>
      <c r="CG54" s="45">
        <v>0</v>
      </c>
      <c r="CH54" s="1">
        <v>0</v>
      </c>
      <c r="CI54" s="53">
        <f t="shared" si="63"/>
        <v>6.6069681427410814</v>
      </c>
      <c r="CJ54" s="53">
        <f t="shared" si="64"/>
        <v>0</v>
      </c>
      <c r="CK54" s="53">
        <f t="shared" si="65"/>
        <v>0</v>
      </c>
      <c r="CL54" s="53">
        <f t="shared" si="66"/>
        <v>0.75</v>
      </c>
      <c r="CM54" s="53">
        <f t="shared" si="67"/>
        <v>0</v>
      </c>
      <c r="CN54" s="53">
        <f t="shared" si="68"/>
        <v>0</v>
      </c>
      <c r="CO54" s="53">
        <f t="shared" si="69"/>
        <v>0</v>
      </c>
      <c r="CP54" s="1">
        <v>0</v>
      </c>
      <c r="CQ54" s="53">
        <f t="shared" si="13"/>
        <v>6.58594262295082</v>
      </c>
      <c r="CR54" s="53">
        <f t="shared" si="14"/>
        <v>0</v>
      </c>
      <c r="CS54" s="53">
        <f t="shared" si="15"/>
        <v>0</v>
      </c>
      <c r="CT54" s="53">
        <f t="shared" si="16"/>
        <v>0.75</v>
      </c>
      <c r="CU54" s="53">
        <f t="shared" si="17"/>
        <v>0</v>
      </c>
      <c r="CV54" s="53">
        <f t="shared" si="18"/>
        <v>0</v>
      </c>
      <c r="CW54" s="53">
        <f t="shared" si="19"/>
        <v>0</v>
      </c>
      <c r="CX54" s="52" t="s">
        <v>236</v>
      </c>
    </row>
    <row r="55" spans="1:102" ht="47.25" x14ac:dyDescent="0.25">
      <c r="A55" s="50" t="s">
        <v>185</v>
      </c>
      <c r="B55" s="47" t="s">
        <v>189</v>
      </c>
      <c r="C55" s="45" t="s">
        <v>190</v>
      </c>
      <c r="D55" s="45">
        <v>2.9449999999999998</v>
      </c>
      <c r="E55" s="52">
        <v>5.3818132753569907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52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53">
        <v>0</v>
      </c>
      <c r="W55" s="53">
        <v>0</v>
      </c>
      <c r="X55" s="53">
        <v>0</v>
      </c>
      <c r="Y55" s="53">
        <v>0</v>
      </c>
      <c r="Z55" s="53">
        <v>0</v>
      </c>
      <c r="AA55" s="53">
        <v>0</v>
      </c>
      <c r="AB55" s="53">
        <v>0</v>
      </c>
      <c r="AC55" s="1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1">
        <v>0</v>
      </c>
      <c r="AL55" s="53">
        <v>0</v>
      </c>
      <c r="AM55" s="53">
        <v>5.3818132753569907</v>
      </c>
      <c r="AN55" s="53">
        <v>0</v>
      </c>
      <c r="AO55" s="53">
        <v>0</v>
      </c>
      <c r="AP55" s="53">
        <v>0.65</v>
      </c>
      <c r="AQ55" s="53">
        <v>0</v>
      </c>
      <c r="AR55" s="53">
        <v>0</v>
      </c>
      <c r="AS55" s="53">
        <v>0</v>
      </c>
      <c r="AT55" s="53">
        <v>0</v>
      </c>
      <c r="AU55" s="53">
        <v>5.3646721311475414</v>
      </c>
      <c r="AV55" s="53">
        <v>0</v>
      </c>
      <c r="AW55" s="53">
        <v>0</v>
      </c>
      <c r="AX55" s="53">
        <v>0.65</v>
      </c>
      <c r="AY55" s="53">
        <v>0</v>
      </c>
      <c r="AZ55" s="53">
        <v>0</v>
      </c>
      <c r="BA55" s="53">
        <v>0</v>
      </c>
      <c r="BB55" s="53">
        <v>0</v>
      </c>
      <c r="BC55" s="53">
        <v>0</v>
      </c>
      <c r="BD55" s="53">
        <v>0</v>
      </c>
      <c r="BE55" s="53">
        <v>0</v>
      </c>
      <c r="BF55" s="53">
        <v>0</v>
      </c>
      <c r="BG55" s="53">
        <v>0</v>
      </c>
      <c r="BH55" s="53">
        <v>0</v>
      </c>
      <c r="BI55" s="53">
        <v>0</v>
      </c>
      <c r="BJ55" s="53">
        <v>0</v>
      </c>
      <c r="BK55" s="53">
        <v>0</v>
      </c>
      <c r="BL55" s="53">
        <v>0</v>
      </c>
      <c r="BM55" s="53">
        <v>0</v>
      </c>
      <c r="BN55" s="53">
        <v>0</v>
      </c>
      <c r="BO55" s="53">
        <v>0</v>
      </c>
      <c r="BP55" s="53">
        <v>0</v>
      </c>
      <c r="BQ55" s="53">
        <v>0</v>
      </c>
      <c r="BR55" s="45">
        <v>0</v>
      </c>
      <c r="BS55" s="45">
        <v>0</v>
      </c>
      <c r="BT55" s="1">
        <v>0</v>
      </c>
      <c r="BU55" s="1">
        <v>0</v>
      </c>
      <c r="BV55" s="1">
        <v>0</v>
      </c>
      <c r="BW55" s="53">
        <v>0</v>
      </c>
      <c r="BX55" s="53">
        <v>0</v>
      </c>
      <c r="BY55" s="53">
        <v>0</v>
      </c>
      <c r="BZ55" s="45">
        <v>0</v>
      </c>
      <c r="CA55" s="45">
        <v>0</v>
      </c>
      <c r="CB55" s="45">
        <v>0</v>
      </c>
      <c r="CC55" s="45">
        <v>0</v>
      </c>
      <c r="CD55" s="45">
        <v>0</v>
      </c>
      <c r="CE55" s="45">
        <v>0</v>
      </c>
      <c r="CF55" s="45">
        <v>0</v>
      </c>
      <c r="CG55" s="45">
        <v>0</v>
      </c>
      <c r="CH55" s="1">
        <v>0</v>
      </c>
      <c r="CI55" s="53">
        <f t="shared" si="63"/>
        <v>5.3818132753569907</v>
      </c>
      <c r="CJ55" s="53">
        <f t="shared" si="64"/>
        <v>0</v>
      </c>
      <c r="CK55" s="53">
        <f t="shared" si="65"/>
        <v>0</v>
      </c>
      <c r="CL55" s="53">
        <f t="shared" si="66"/>
        <v>0.65</v>
      </c>
      <c r="CM55" s="53">
        <f t="shared" si="67"/>
        <v>0</v>
      </c>
      <c r="CN55" s="53">
        <f t="shared" si="68"/>
        <v>0</v>
      </c>
      <c r="CO55" s="53">
        <f t="shared" si="69"/>
        <v>0</v>
      </c>
      <c r="CP55" s="1">
        <v>0</v>
      </c>
      <c r="CQ55" s="53">
        <f t="shared" si="13"/>
        <v>5.3646721311475414</v>
      </c>
      <c r="CR55" s="53">
        <f t="shared" si="14"/>
        <v>0</v>
      </c>
      <c r="CS55" s="53">
        <f t="shared" si="15"/>
        <v>0</v>
      </c>
      <c r="CT55" s="53">
        <f t="shared" si="16"/>
        <v>0.65</v>
      </c>
      <c r="CU55" s="53">
        <f t="shared" si="17"/>
        <v>0</v>
      </c>
      <c r="CV55" s="53">
        <f t="shared" si="18"/>
        <v>0</v>
      </c>
      <c r="CW55" s="53">
        <f t="shared" si="19"/>
        <v>0</v>
      </c>
      <c r="CX55" s="52" t="s">
        <v>236</v>
      </c>
    </row>
    <row r="56" spans="1:102" ht="31.5" x14ac:dyDescent="0.25">
      <c r="A56" s="50" t="s">
        <v>185</v>
      </c>
      <c r="B56" s="47" t="s">
        <v>191</v>
      </c>
      <c r="C56" s="45" t="s">
        <v>192</v>
      </c>
      <c r="D56" s="45">
        <v>1.5114300000000001</v>
      </c>
      <c r="E56" s="52">
        <v>3.60184375751638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52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53">
        <v>0</v>
      </c>
      <c r="W56" s="53">
        <v>0</v>
      </c>
      <c r="X56" s="53">
        <v>0</v>
      </c>
      <c r="Y56" s="53">
        <v>0</v>
      </c>
      <c r="Z56" s="53">
        <v>0</v>
      </c>
      <c r="AA56" s="53">
        <v>0</v>
      </c>
      <c r="AB56" s="53">
        <v>0</v>
      </c>
      <c r="AC56" s="1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1">
        <v>0</v>
      </c>
      <c r="AL56" s="53">
        <v>0</v>
      </c>
      <c r="AM56" s="53">
        <v>3.60184375751638</v>
      </c>
      <c r="AN56" s="53">
        <v>0</v>
      </c>
      <c r="AO56" s="53">
        <v>0</v>
      </c>
      <c r="AP56" s="53">
        <v>0.4</v>
      </c>
      <c r="AQ56" s="53">
        <v>0</v>
      </c>
      <c r="AR56" s="53">
        <v>0</v>
      </c>
      <c r="AS56" s="53">
        <v>0</v>
      </c>
      <c r="AT56" s="53">
        <v>0</v>
      </c>
      <c r="AU56" s="53">
        <v>3.5903934426229509</v>
      </c>
      <c r="AV56" s="53">
        <v>0</v>
      </c>
      <c r="AW56" s="53">
        <v>0</v>
      </c>
      <c r="AX56" s="53">
        <v>0.4</v>
      </c>
      <c r="AY56" s="53">
        <v>0</v>
      </c>
      <c r="AZ56" s="53">
        <v>0</v>
      </c>
      <c r="BA56" s="53">
        <v>0</v>
      </c>
      <c r="BB56" s="53">
        <v>0</v>
      </c>
      <c r="BC56" s="53">
        <v>0</v>
      </c>
      <c r="BD56" s="53">
        <v>0</v>
      </c>
      <c r="BE56" s="53">
        <v>0</v>
      </c>
      <c r="BF56" s="53">
        <v>0</v>
      </c>
      <c r="BG56" s="53">
        <v>0</v>
      </c>
      <c r="BH56" s="53">
        <v>0</v>
      </c>
      <c r="BI56" s="53">
        <v>0</v>
      </c>
      <c r="BJ56" s="53">
        <v>0</v>
      </c>
      <c r="BK56" s="53">
        <v>0</v>
      </c>
      <c r="BL56" s="53">
        <v>0</v>
      </c>
      <c r="BM56" s="53">
        <v>0</v>
      </c>
      <c r="BN56" s="53">
        <v>0</v>
      </c>
      <c r="BO56" s="53">
        <v>0</v>
      </c>
      <c r="BP56" s="53">
        <v>0</v>
      </c>
      <c r="BQ56" s="53">
        <v>0</v>
      </c>
      <c r="BR56" s="45">
        <v>0</v>
      </c>
      <c r="BS56" s="45">
        <v>0</v>
      </c>
      <c r="BT56" s="1">
        <v>0</v>
      </c>
      <c r="BU56" s="1">
        <v>0</v>
      </c>
      <c r="BV56" s="1">
        <v>0</v>
      </c>
      <c r="BW56" s="53">
        <v>0</v>
      </c>
      <c r="BX56" s="53">
        <v>0</v>
      </c>
      <c r="BY56" s="53">
        <v>0</v>
      </c>
      <c r="BZ56" s="45">
        <v>0</v>
      </c>
      <c r="CA56" s="45">
        <v>0</v>
      </c>
      <c r="CB56" s="45">
        <v>0</v>
      </c>
      <c r="CC56" s="45">
        <v>0</v>
      </c>
      <c r="CD56" s="45">
        <v>0</v>
      </c>
      <c r="CE56" s="45">
        <v>0</v>
      </c>
      <c r="CF56" s="45">
        <v>0</v>
      </c>
      <c r="CG56" s="45">
        <v>0</v>
      </c>
      <c r="CH56" s="1">
        <v>0</v>
      </c>
      <c r="CI56" s="53">
        <f t="shared" si="63"/>
        <v>3.60184375751638</v>
      </c>
      <c r="CJ56" s="53">
        <f t="shared" si="64"/>
        <v>0</v>
      </c>
      <c r="CK56" s="53">
        <f t="shared" si="65"/>
        <v>0</v>
      </c>
      <c r="CL56" s="53">
        <f t="shared" si="66"/>
        <v>0.4</v>
      </c>
      <c r="CM56" s="53">
        <f t="shared" si="67"/>
        <v>0</v>
      </c>
      <c r="CN56" s="53">
        <f t="shared" si="68"/>
        <v>0</v>
      </c>
      <c r="CO56" s="53">
        <f t="shared" si="69"/>
        <v>0</v>
      </c>
      <c r="CP56" s="1">
        <v>0</v>
      </c>
      <c r="CQ56" s="53">
        <f t="shared" si="13"/>
        <v>3.5903934426229509</v>
      </c>
      <c r="CR56" s="53">
        <f t="shared" si="14"/>
        <v>0</v>
      </c>
      <c r="CS56" s="53">
        <f t="shared" si="15"/>
        <v>0</v>
      </c>
      <c r="CT56" s="53">
        <f t="shared" si="16"/>
        <v>0.4</v>
      </c>
      <c r="CU56" s="53">
        <f t="shared" si="17"/>
        <v>0</v>
      </c>
      <c r="CV56" s="53">
        <f t="shared" si="18"/>
        <v>0</v>
      </c>
      <c r="CW56" s="53">
        <f t="shared" si="19"/>
        <v>0</v>
      </c>
      <c r="CX56" s="52" t="s">
        <v>236</v>
      </c>
    </row>
    <row r="57" spans="1:102" ht="47.25" x14ac:dyDescent="0.25">
      <c r="A57" s="50" t="s">
        <v>185</v>
      </c>
      <c r="B57" s="47" t="s">
        <v>193</v>
      </c>
      <c r="C57" s="45" t="s">
        <v>194</v>
      </c>
      <c r="D57" s="45">
        <v>9.8892000000000007</v>
      </c>
      <c r="E57" s="52">
        <v>12.695989319408897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52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53">
        <v>0</v>
      </c>
      <c r="W57" s="53">
        <v>12.695989319408897</v>
      </c>
      <c r="X57" s="53">
        <v>0</v>
      </c>
      <c r="Y57" s="53">
        <v>0</v>
      </c>
      <c r="Z57" s="53">
        <v>2.25</v>
      </c>
      <c r="AA57" s="53">
        <v>0</v>
      </c>
      <c r="AB57" s="53">
        <v>0</v>
      </c>
      <c r="AC57" s="1">
        <v>0</v>
      </c>
      <c r="AD57" s="53">
        <v>0</v>
      </c>
      <c r="AE57" s="53">
        <v>12.661581967213115</v>
      </c>
      <c r="AF57" s="53">
        <v>0</v>
      </c>
      <c r="AG57" s="53">
        <v>0</v>
      </c>
      <c r="AH57" s="53">
        <v>2.25</v>
      </c>
      <c r="AI57" s="53">
        <v>0</v>
      </c>
      <c r="AJ57" s="53">
        <v>0</v>
      </c>
      <c r="AK57" s="1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3">
        <v>0</v>
      </c>
      <c r="BA57" s="53">
        <v>0</v>
      </c>
      <c r="BB57" s="53">
        <v>0</v>
      </c>
      <c r="BC57" s="53">
        <v>0</v>
      </c>
      <c r="BD57" s="53">
        <v>0</v>
      </c>
      <c r="BE57" s="53">
        <v>0</v>
      </c>
      <c r="BF57" s="53">
        <v>0</v>
      </c>
      <c r="BG57" s="53">
        <v>0</v>
      </c>
      <c r="BH57" s="53">
        <v>0</v>
      </c>
      <c r="BI57" s="53">
        <v>0</v>
      </c>
      <c r="BJ57" s="53">
        <v>0</v>
      </c>
      <c r="BK57" s="53">
        <v>0</v>
      </c>
      <c r="BL57" s="53">
        <v>0</v>
      </c>
      <c r="BM57" s="53">
        <v>0</v>
      </c>
      <c r="BN57" s="53">
        <v>0</v>
      </c>
      <c r="BO57" s="53">
        <v>0</v>
      </c>
      <c r="BP57" s="53">
        <v>0</v>
      </c>
      <c r="BQ57" s="53">
        <v>0</v>
      </c>
      <c r="BR57" s="53">
        <v>0</v>
      </c>
      <c r="BS57" s="53">
        <v>0</v>
      </c>
      <c r="BT57" s="53">
        <v>0</v>
      </c>
      <c r="BU57" s="53">
        <v>0</v>
      </c>
      <c r="BV57" s="53">
        <v>0</v>
      </c>
      <c r="BW57" s="53">
        <v>0</v>
      </c>
      <c r="BX57" s="53">
        <v>0</v>
      </c>
      <c r="BY57" s="53">
        <v>0</v>
      </c>
      <c r="BZ57" s="53">
        <v>0</v>
      </c>
      <c r="CA57" s="53">
        <v>0</v>
      </c>
      <c r="CB57" s="53">
        <v>0</v>
      </c>
      <c r="CC57" s="53">
        <v>0</v>
      </c>
      <c r="CD57" s="53">
        <v>0</v>
      </c>
      <c r="CE57" s="53">
        <v>0</v>
      </c>
      <c r="CF57" s="53">
        <v>0</v>
      </c>
      <c r="CG57" s="53">
        <v>0</v>
      </c>
      <c r="CH57" s="1">
        <v>0</v>
      </c>
      <c r="CI57" s="53">
        <f t="shared" si="63"/>
        <v>12.695989319408897</v>
      </c>
      <c r="CJ57" s="53">
        <f t="shared" si="64"/>
        <v>0</v>
      </c>
      <c r="CK57" s="53">
        <f t="shared" si="65"/>
        <v>0</v>
      </c>
      <c r="CL57" s="53">
        <f t="shared" si="66"/>
        <v>2.25</v>
      </c>
      <c r="CM57" s="53">
        <f t="shared" si="67"/>
        <v>0</v>
      </c>
      <c r="CN57" s="53">
        <f t="shared" si="68"/>
        <v>0</v>
      </c>
      <c r="CO57" s="53">
        <f t="shared" si="69"/>
        <v>0</v>
      </c>
      <c r="CP57" s="1">
        <v>0</v>
      </c>
      <c r="CQ57" s="53">
        <f t="shared" si="13"/>
        <v>12.661581967213115</v>
      </c>
      <c r="CR57" s="53">
        <f t="shared" si="14"/>
        <v>0</v>
      </c>
      <c r="CS57" s="53">
        <f t="shared" si="15"/>
        <v>0</v>
      </c>
      <c r="CT57" s="53">
        <f t="shared" si="16"/>
        <v>2.25</v>
      </c>
      <c r="CU57" s="53">
        <f t="shared" si="17"/>
        <v>0</v>
      </c>
      <c r="CV57" s="53">
        <f t="shared" si="18"/>
        <v>0</v>
      </c>
      <c r="CW57" s="53">
        <f t="shared" si="19"/>
        <v>0</v>
      </c>
      <c r="CX57" s="52" t="s">
        <v>236</v>
      </c>
    </row>
    <row r="58" spans="1:102" ht="94.5" x14ac:dyDescent="0.25">
      <c r="A58" s="50" t="s">
        <v>185</v>
      </c>
      <c r="B58" s="47" t="s">
        <v>239</v>
      </c>
      <c r="C58" s="45" t="s">
        <v>195</v>
      </c>
      <c r="D58" s="45">
        <v>20.833333333333336</v>
      </c>
      <c r="E58" s="52">
        <v>20.538850293986421</v>
      </c>
      <c r="F58" s="1">
        <v>0</v>
      </c>
      <c r="G58" s="1">
        <v>20.538850293986421</v>
      </c>
      <c r="H58" s="1">
        <v>0.65</v>
      </c>
      <c r="I58" s="1">
        <v>0</v>
      </c>
      <c r="J58" s="1">
        <v>4.5199999999999996</v>
      </c>
      <c r="K58" s="1">
        <v>0</v>
      </c>
      <c r="L58" s="1">
        <v>0</v>
      </c>
      <c r="M58" s="52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53">
        <v>0</v>
      </c>
      <c r="W58" s="53">
        <v>0</v>
      </c>
      <c r="X58" s="53">
        <v>0</v>
      </c>
      <c r="Y58" s="53">
        <v>0</v>
      </c>
      <c r="Z58" s="53">
        <v>0</v>
      </c>
      <c r="AA58" s="53">
        <v>0</v>
      </c>
      <c r="AB58" s="53">
        <v>0</v>
      </c>
      <c r="AC58" s="1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1">
        <v>0</v>
      </c>
      <c r="AL58" s="1">
        <v>0</v>
      </c>
      <c r="AM58" s="53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53">
        <v>26.334270491803277</v>
      </c>
      <c r="AV58" s="53">
        <v>0.65</v>
      </c>
      <c r="AW58" s="1">
        <v>0</v>
      </c>
      <c r="AX58" s="1">
        <v>4.5199999999999996</v>
      </c>
      <c r="AY58" s="1">
        <v>0</v>
      </c>
      <c r="AZ58" s="1">
        <v>0</v>
      </c>
      <c r="BA58" s="1">
        <v>0</v>
      </c>
      <c r="BB58" s="53">
        <v>0</v>
      </c>
      <c r="BC58" s="53">
        <v>0</v>
      </c>
      <c r="BD58" s="53">
        <v>0</v>
      </c>
      <c r="BE58" s="53">
        <v>0</v>
      </c>
      <c r="BF58" s="53">
        <v>0</v>
      </c>
      <c r="BG58" s="53">
        <v>0</v>
      </c>
      <c r="BH58" s="53">
        <v>0</v>
      </c>
      <c r="BI58" s="53">
        <v>0</v>
      </c>
      <c r="BJ58" s="53">
        <v>0</v>
      </c>
      <c r="BK58" s="53">
        <v>0</v>
      </c>
      <c r="BL58" s="53">
        <v>0</v>
      </c>
      <c r="BM58" s="53">
        <v>0</v>
      </c>
      <c r="BN58" s="53">
        <v>0</v>
      </c>
      <c r="BO58" s="53">
        <v>0</v>
      </c>
      <c r="BP58" s="53">
        <v>0</v>
      </c>
      <c r="BQ58" s="53">
        <v>0</v>
      </c>
      <c r="BR58" s="53">
        <v>0</v>
      </c>
      <c r="BS58" s="53">
        <v>0</v>
      </c>
      <c r="BT58" s="53">
        <v>0</v>
      </c>
      <c r="BU58" s="53">
        <v>0</v>
      </c>
      <c r="BV58" s="53">
        <v>0</v>
      </c>
      <c r="BW58" s="53">
        <v>0</v>
      </c>
      <c r="BX58" s="53">
        <v>0</v>
      </c>
      <c r="BY58" s="53">
        <v>0</v>
      </c>
      <c r="BZ58" s="53">
        <v>0</v>
      </c>
      <c r="CA58" s="53">
        <v>0</v>
      </c>
      <c r="CB58" s="53">
        <v>0</v>
      </c>
      <c r="CC58" s="53">
        <v>0</v>
      </c>
      <c r="CD58" s="53">
        <v>0</v>
      </c>
      <c r="CE58" s="53">
        <v>0</v>
      </c>
      <c r="CF58" s="53">
        <v>0</v>
      </c>
      <c r="CG58" s="53">
        <v>0</v>
      </c>
      <c r="CH58" s="1">
        <v>0</v>
      </c>
      <c r="CI58" s="53">
        <f t="shared" si="63"/>
        <v>0</v>
      </c>
      <c r="CJ58" s="53">
        <f t="shared" si="64"/>
        <v>0</v>
      </c>
      <c r="CK58" s="53">
        <f t="shared" si="65"/>
        <v>0</v>
      </c>
      <c r="CL58" s="53">
        <f t="shared" si="66"/>
        <v>0</v>
      </c>
      <c r="CM58" s="53">
        <f t="shared" si="67"/>
        <v>0</v>
      </c>
      <c r="CN58" s="53">
        <f t="shared" si="68"/>
        <v>0</v>
      </c>
      <c r="CO58" s="53">
        <f t="shared" si="69"/>
        <v>0</v>
      </c>
      <c r="CP58" s="1">
        <v>0</v>
      </c>
      <c r="CQ58" s="53">
        <f t="shared" si="13"/>
        <v>26.334270491803277</v>
      </c>
      <c r="CR58" s="53">
        <f t="shared" si="14"/>
        <v>0.65</v>
      </c>
      <c r="CS58" s="53">
        <f t="shared" si="15"/>
        <v>0</v>
      </c>
      <c r="CT58" s="53">
        <f t="shared" si="16"/>
        <v>4.5199999999999996</v>
      </c>
      <c r="CU58" s="53">
        <f t="shared" si="17"/>
        <v>0</v>
      </c>
      <c r="CV58" s="53">
        <f t="shared" si="18"/>
        <v>0</v>
      </c>
      <c r="CW58" s="53">
        <f t="shared" si="19"/>
        <v>0</v>
      </c>
      <c r="CX58" s="52" t="s">
        <v>236</v>
      </c>
    </row>
    <row r="59" spans="1:102" ht="47.25" x14ac:dyDescent="0.25">
      <c r="A59" s="50" t="s">
        <v>185</v>
      </c>
      <c r="B59" s="47" t="s">
        <v>196</v>
      </c>
      <c r="C59" s="45" t="s">
        <v>197</v>
      </c>
      <c r="D59" s="45">
        <v>8.7440799999999985</v>
      </c>
      <c r="E59" s="52">
        <v>10.304447599045728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52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53">
        <v>10.304447599045728</v>
      </c>
      <c r="X59" s="1">
        <v>0</v>
      </c>
      <c r="Y59" s="1">
        <v>0</v>
      </c>
      <c r="Z59" s="1">
        <v>1.0699999999999998</v>
      </c>
      <c r="AA59" s="1">
        <v>0</v>
      </c>
      <c r="AB59" s="1">
        <v>0</v>
      </c>
      <c r="AC59" s="1">
        <v>0</v>
      </c>
      <c r="AD59" s="1">
        <v>0</v>
      </c>
      <c r="AE59" s="53">
        <v>10.964694392673692</v>
      </c>
      <c r="AF59" s="1">
        <v>0</v>
      </c>
      <c r="AG59" s="1">
        <v>0</v>
      </c>
      <c r="AH59" s="1">
        <v>1.0699999999999998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53">
        <f t="shared" ref="CI59:CO60" si="80">BS59+BC59+AM59+W59</f>
        <v>10.304447599045728</v>
      </c>
      <c r="CJ59" s="53">
        <f t="shared" si="80"/>
        <v>0</v>
      </c>
      <c r="CK59" s="53">
        <f t="shared" si="80"/>
        <v>0</v>
      </c>
      <c r="CL59" s="53">
        <f t="shared" si="80"/>
        <v>1.0699999999999998</v>
      </c>
      <c r="CM59" s="53">
        <f t="shared" si="80"/>
        <v>0</v>
      </c>
      <c r="CN59" s="53">
        <f t="shared" si="80"/>
        <v>0</v>
      </c>
      <c r="CO59" s="53">
        <f t="shared" si="80"/>
        <v>0</v>
      </c>
      <c r="CP59" s="1">
        <v>0</v>
      </c>
      <c r="CQ59" s="53">
        <f t="shared" si="13"/>
        <v>10.964694392673692</v>
      </c>
      <c r="CR59" s="53">
        <f t="shared" si="14"/>
        <v>0</v>
      </c>
      <c r="CS59" s="53">
        <f t="shared" si="15"/>
        <v>0</v>
      </c>
      <c r="CT59" s="53">
        <f t="shared" si="16"/>
        <v>1.0699999999999998</v>
      </c>
      <c r="CU59" s="53">
        <f t="shared" si="17"/>
        <v>0</v>
      </c>
      <c r="CV59" s="53">
        <f t="shared" si="18"/>
        <v>0</v>
      </c>
      <c r="CW59" s="53">
        <f t="shared" si="19"/>
        <v>0</v>
      </c>
      <c r="CX59" s="52"/>
    </row>
    <row r="60" spans="1:102" ht="47.25" x14ac:dyDescent="0.25">
      <c r="A60" s="50" t="s">
        <v>185</v>
      </c>
      <c r="B60" s="47" t="s">
        <v>245</v>
      </c>
      <c r="C60" s="45" t="s">
        <v>256</v>
      </c>
      <c r="D60" s="52">
        <v>11.234475</v>
      </c>
      <c r="E60" s="52">
        <v>11.69086699071835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11.69086699071835</v>
      </c>
      <c r="BD60" s="1">
        <v>0</v>
      </c>
      <c r="BE60" s="1">
        <v>0</v>
      </c>
      <c r="BF60" s="1">
        <v>1.387</v>
      </c>
      <c r="BG60" s="1">
        <v>0</v>
      </c>
      <c r="BH60" s="1">
        <v>0</v>
      </c>
      <c r="BI60" s="1">
        <v>0</v>
      </c>
      <c r="BJ60" s="1">
        <v>0</v>
      </c>
      <c r="BK60" s="1">
        <v>11.617786885245902</v>
      </c>
      <c r="BL60" s="1">
        <v>0</v>
      </c>
      <c r="BM60" s="1">
        <v>0</v>
      </c>
      <c r="BN60" s="1">
        <v>1.387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53">
        <f t="shared" si="80"/>
        <v>11.69086699071835</v>
      </c>
      <c r="CJ60" s="53">
        <f t="shared" si="80"/>
        <v>0</v>
      </c>
      <c r="CK60" s="53">
        <f t="shared" si="80"/>
        <v>0</v>
      </c>
      <c r="CL60" s="53">
        <f t="shared" si="80"/>
        <v>1.387</v>
      </c>
      <c r="CM60" s="53">
        <f t="shared" si="80"/>
        <v>0</v>
      </c>
      <c r="CN60" s="53">
        <f t="shared" si="80"/>
        <v>0</v>
      </c>
      <c r="CO60" s="53">
        <f t="shared" si="80"/>
        <v>0</v>
      </c>
      <c r="CP60" s="1">
        <v>1</v>
      </c>
      <c r="CQ60" s="53">
        <f t="shared" si="13"/>
        <v>11.617786885245902</v>
      </c>
      <c r="CR60" s="53">
        <f t="shared" si="14"/>
        <v>0</v>
      </c>
      <c r="CS60" s="53">
        <f t="shared" si="15"/>
        <v>0</v>
      </c>
      <c r="CT60" s="53">
        <f t="shared" si="16"/>
        <v>1.387</v>
      </c>
      <c r="CU60" s="53">
        <f t="shared" si="17"/>
        <v>0</v>
      </c>
      <c r="CV60" s="53">
        <f t="shared" si="18"/>
        <v>0</v>
      </c>
      <c r="CW60" s="53">
        <f t="shared" si="19"/>
        <v>0</v>
      </c>
      <c r="CX60" s="52"/>
    </row>
    <row r="61" spans="1:102" ht="47.25" x14ac:dyDescent="0.25">
      <c r="A61" s="46" t="s">
        <v>185</v>
      </c>
      <c r="B61" s="47" t="s">
        <v>253</v>
      </c>
      <c r="C61" s="48" t="s">
        <v>254</v>
      </c>
      <c r="D61" s="52">
        <v>7.249581967213115</v>
      </c>
      <c r="E61" s="52" t="s">
        <v>236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7.249581967213115</v>
      </c>
      <c r="BT61" s="1">
        <v>0</v>
      </c>
      <c r="BU61" s="1">
        <v>0</v>
      </c>
      <c r="BV61" s="1">
        <v>0.77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53">
        <f t="shared" ref="CI61" si="81">BS61+BC61+AM61+W61</f>
        <v>7.249581967213115</v>
      </c>
      <c r="CJ61" s="53">
        <f t="shared" ref="CJ61" si="82">BT61+BD61+AN61+X61</f>
        <v>0</v>
      </c>
      <c r="CK61" s="53">
        <f t="shared" ref="CK61" si="83">BU61+BE61+AO61+Y61</f>
        <v>0</v>
      </c>
      <c r="CL61" s="53">
        <f t="shared" ref="CL61" si="84">BV61+BF61+AP61+Z61</f>
        <v>0.77</v>
      </c>
      <c r="CM61" s="53">
        <f t="shared" ref="CM61" si="85">BW61+BG61+AQ61+AA61</f>
        <v>0</v>
      </c>
      <c r="CN61" s="53">
        <f t="shared" ref="CN61" si="86">BX61+BH61+AR61+AB61</f>
        <v>0</v>
      </c>
      <c r="CO61" s="53">
        <f t="shared" ref="CO61" si="87">BY61+BI61+AS61+AC61</f>
        <v>0</v>
      </c>
      <c r="CP61" s="1">
        <v>2</v>
      </c>
      <c r="CQ61" s="53">
        <f t="shared" ref="CQ61" si="88">BS61+BK61+AU61+AE61</f>
        <v>7.249581967213115</v>
      </c>
      <c r="CR61" s="53">
        <f t="shared" ref="CR61" si="89">BT61+BL61+AV61+AF61</f>
        <v>0</v>
      </c>
      <c r="CS61" s="53">
        <f t="shared" ref="CS61" si="90">BU61+BM61+AW61+AG61</f>
        <v>0</v>
      </c>
      <c r="CT61" s="53">
        <f t="shared" ref="CT61" si="91">BV61+BN61+AX61+AH61</f>
        <v>0.77</v>
      </c>
      <c r="CU61" s="53">
        <f t="shared" ref="CU61" si="92">BW61+BO61+AY61+AI61</f>
        <v>0</v>
      </c>
      <c r="CV61" s="53">
        <f t="shared" ref="CV61" si="93">BX61+BP61+AZ61+AJ61</f>
        <v>0</v>
      </c>
      <c r="CW61" s="53">
        <f t="shared" ref="CW61" si="94">BY61+BQ61+BA61+AK61</f>
        <v>0</v>
      </c>
      <c r="CX61" s="52"/>
    </row>
    <row r="62" spans="1:102" ht="31.5" x14ac:dyDescent="0.25">
      <c r="A62" s="44" t="s">
        <v>198</v>
      </c>
      <c r="B62" s="39" t="s">
        <v>199</v>
      </c>
      <c r="C62" s="40" t="s">
        <v>129</v>
      </c>
      <c r="D62" s="41">
        <v>0</v>
      </c>
      <c r="E62" s="41" t="s">
        <v>236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>
        <v>0</v>
      </c>
      <c r="AJ62" s="41">
        <v>0</v>
      </c>
      <c r="AK62" s="41">
        <v>0</v>
      </c>
      <c r="AL62" s="41">
        <v>0</v>
      </c>
      <c r="AM62" s="41"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v>0</v>
      </c>
      <c r="AX62" s="41">
        <v>0</v>
      </c>
      <c r="AY62" s="41">
        <v>0</v>
      </c>
      <c r="AZ62" s="41">
        <v>0</v>
      </c>
      <c r="BA62" s="41">
        <v>0</v>
      </c>
      <c r="BB62" s="41">
        <v>0</v>
      </c>
      <c r="BC62" s="41">
        <v>0</v>
      </c>
      <c r="BD62" s="41">
        <v>0</v>
      </c>
      <c r="BE62" s="41">
        <v>0</v>
      </c>
      <c r="BF62" s="41">
        <v>0</v>
      </c>
      <c r="BG62" s="41">
        <v>0</v>
      </c>
      <c r="BH62" s="41">
        <v>0</v>
      </c>
      <c r="BI62" s="41">
        <v>0</v>
      </c>
      <c r="BJ62" s="41">
        <v>0</v>
      </c>
      <c r="BK62" s="41">
        <v>0</v>
      </c>
      <c r="BL62" s="41">
        <v>0</v>
      </c>
      <c r="BM62" s="41">
        <v>0</v>
      </c>
      <c r="BN62" s="41">
        <v>0</v>
      </c>
      <c r="BO62" s="41">
        <v>0</v>
      </c>
      <c r="BP62" s="41">
        <v>0</v>
      </c>
      <c r="BQ62" s="41">
        <v>0</v>
      </c>
      <c r="BR62" s="41">
        <v>0</v>
      </c>
      <c r="BS62" s="41">
        <v>0</v>
      </c>
      <c r="BT62" s="41">
        <v>0</v>
      </c>
      <c r="BU62" s="41">
        <v>0</v>
      </c>
      <c r="BV62" s="41">
        <v>0</v>
      </c>
      <c r="BW62" s="41">
        <v>0</v>
      </c>
      <c r="BX62" s="41">
        <v>0</v>
      </c>
      <c r="BY62" s="41">
        <v>0</v>
      </c>
      <c r="BZ62" s="41">
        <v>0</v>
      </c>
      <c r="CA62" s="41">
        <v>0</v>
      </c>
      <c r="CB62" s="41">
        <v>0</v>
      </c>
      <c r="CC62" s="41">
        <v>0</v>
      </c>
      <c r="CD62" s="41">
        <v>0</v>
      </c>
      <c r="CE62" s="41">
        <v>0</v>
      </c>
      <c r="CF62" s="41">
        <v>0</v>
      </c>
      <c r="CG62" s="41">
        <v>0</v>
      </c>
      <c r="CH62" s="41">
        <v>0</v>
      </c>
      <c r="CI62" s="41">
        <f t="shared" si="63"/>
        <v>0</v>
      </c>
      <c r="CJ62" s="41">
        <f t="shared" si="64"/>
        <v>0</v>
      </c>
      <c r="CK62" s="41">
        <f t="shared" si="65"/>
        <v>0</v>
      </c>
      <c r="CL62" s="41">
        <f t="shared" si="66"/>
        <v>0</v>
      </c>
      <c r="CM62" s="41">
        <f t="shared" si="67"/>
        <v>0</v>
      </c>
      <c r="CN62" s="41">
        <f t="shared" si="68"/>
        <v>0</v>
      </c>
      <c r="CO62" s="41">
        <f t="shared" si="69"/>
        <v>0</v>
      </c>
      <c r="CP62" s="41">
        <v>0</v>
      </c>
      <c r="CQ62" s="41">
        <f t="shared" si="13"/>
        <v>0</v>
      </c>
      <c r="CR62" s="41">
        <f t="shared" si="14"/>
        <v>0</v>
      </c>
      <c r="CS62" s="41">
        <f t="shared" si="15"/>
        <v>0</v>
      </c>
      <c r="CT62" s="41">
        <f t="shared" si="16"/>
        <v>0</v>
      </c>
      <c r="CU62" s="41">
        <f t="shared" si="17"/>
        <v>0</v>
      </c>
      <c r="CV62" s="41">
        <f t="shared" si="18"/>
        <v>0</v>
      </c>
      <c r="CW62" s="41">
        <f t="shared" si="19"/>
        <v>0</v>
      </c>
      <c r="CX62" s="41" t="s">
        <v>236</v>
      </c>
    </row>
    <row r="63" spans="1:102" ht="31.5" x14ac:dyDescent="0.25">
      <c r="A63" s="44" t="s">
        <v>200</v>
      </c>
      <c r="B63" s="39" t="s">
        <v>201</v>
      </c>
      <c r="C63" s="40" t="s">
        <v>129</v>
      </c>
      <c r="D63" s="41">
        <v>0</v>
      </c>
      <c r="E63" s="41" t="s">
        <v>236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41">
        <v>0</v>
      </c>
      <c r="AL63" s="41">
        <v>0</v>
      </c>
      <c r="AM63" s="41"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>
        <v>0</v>
      </c>
      <c r="AY63" s="41">
        <v>0</v>
      </c>
      <c r="AZ63" s="41">
        <v>0</v>
      </c>
      <c r="BA63" s="41">
        <v>0</v>
      </c>
      <c r="BB63" s="41">
        <v>0</v>
      </c>
      <c r="BC63" s="41">
        <v>0</v>
      </c>
      <c r="BD63" s="41">
        <v>0</v>
      </c>
      <c r="BE63" s="41">
        <v>0</v>
      </c>
      <c r="BF63" s="41">
        <v>0</v>
      </c>
      <c r="BG63" s="41">
        <v>0</v>
      </c>
      <c r="BH63" s="41">
        <v>0</v>
      </c>
      <c r="BI63" s="41">
        <v>0</v>
      </c>
      <c r="BJ63" s="41">
        <v>0</v>
      </c>
      <c r="BK63" s="41">
        <v>0</v>
      </c>
      <c r="BL63" s="41">
        <v>0</v>
      </c>
      <c r="BM63" s="41">
        <v>0</v>
      </c>
      <c r="BN63" s="41">
        <v>0</v>
      </c>
      <c r="BO63" s="41">
        <v>0</v>
      </c>
      <c r="BP63" s="41">
        <v>0</v>
      </c>
      <c r="BQ63" s="41">
        <v>0</v>
      </c>
      <c r="BR63" s="41">
        <v>0</v>
      </c>
      <c r="BS63" s="41">
        <v>0</v>
      </c>
      <c r="BT63" s="41">
        <v>0</v>
      </c>
      <c r="BU63" s="41">
        <v>0</v>
      </c>
      <c r="BV63" s="41">
        <v>0</v>
      </c>
      <c r="BW63" s="41">
        <v>0</v>
      </c>
      <c r="BX63" s="41">
        <v>0</v>
      </c>
      <c r="BY63" s="41">
        <v>0</v>
      </c>
      <c r="BZ63" s="41">
        <v>0</v>
      </c>
      <c r="CA63" s="41">
        <v>0</v>
      </c>
      <c r="CB63" s="41">
        <v>0</v>
      </c>
      <c r="CC63" s="41">
        <v>0</v>
      </c>
      <c r="CD63" s="41">
        <v>0</v>
      </c>
      <c r="CE63" s="41">
        <v>0</v>
      </c>
      <c r="CF63" s="41">
        <v>0</v>
      </c>
      <c r="CG63" s="41">
        <v>0</v>
      </c>
      <c r="CH63" s="41">
        <v>0</v>
      </c>
      <c r="CI63" s="41">
        <f t="shared" si="63"/>
        <v>0</v>
      </c>
      <c r="CJ63" s="41">
        <f t="shared" si="64"/>
        <v>0</v>
      </c>
      <c r="CK63" s="41">
        <f t="shared" si="65"/>
        <v>0</v>
      </c>
      <c r="CL63" s="41">
        <f t="shared" si="66"/>
        <v>0</v>
      </c>
      <c r="CM63" s="41">
        <f t="shared" si="67"/>
        <v>0</v>
      </c>
      <c r="CN63" s="41">
        <f t="shared" si="68"/>
        <v>0</v>
      </c>
      <c r="CO63" s="41">
        <f t="shared" si="69"/>
        <v>0</v>
      </c>
      <c r="CP63" s="41">
        <v>0</v>
      </c>
      <c r="CQ63" s="41">
        <f t="shared" si="13"/>
        <v>0</v>
      </c>
      <c r="CR63" s="41">
        <f t="shared" si="14"/>
        <v>0</v>
      </c>
      <c r="CS63" s="41">
        <f t="shared" si="15"/>
        <v>0</v>
      </c>
      <c r="CT63" s="41">
        <f t="shared" si="16"/>
        <v>0</v>
      </c>
      <c r="CU63" s="41">
        <f t="shared" si="17"/>
        <v>0</v>
      </c>
      <c r="CV63" s="41">
        <f t="shared" si="18"/>
        <v>0</v>
      </c>
      <c r="CW63" s="41">
        <f t="shared" si="19"/>
        <v>0</v>
      </c>
      <c r="CX63" s="41" t="s">
        <v>236</v>
      </c>
    </row>
    <row r="64" spans="1:102" ht="31.5" x14ac:dyDescent="0.25">
      <c r="A64" s="44" t="s">
        <v>202</v>
      </c>
      <c r="B64" s="39" t="s">
        <v>203</v>
      </c>
      <c r="C64" s="40" t="s">
        <v>129</v>
      </c>
      <c r="D64" s="41">
        <v>0</v>
      </c>
      <c r="E64" s="41" t="s">
        <v>236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>
        <v>0</v>
      </c>
      <c r="AJ64" s="41">
        <v>0</v>
      </c>
      <c r="AK64" s="41">
        <v>0</v>
      </c>
      <c r="AL64" s="41">
        <v>0</v>
      </c>
      <c r="AM64" s="41"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>
        <v>0</v>
      </c>
      <c r="AU64" s="41">
        <v>0</v>
      </c>
      <c r="AV64" s="41">
        <v>0</v>
      </c>
      <c r="AW64" s="41">
        <v>0</v>
      </c>
      <c r="AX64" s="41">
        <v>0</v>
      </c>
      <c r="AY64" s="41">
        <v>0</v>
      </c>
      <c r="AZ64" s="41">
        <v>0</v>
      </c>
      <c r="BA64" s="41">
        <v>0</v>
      </c>
      <c r="BB64" s="41">
        <v>0</v>
      </c>
      <c r="BC64" s="41">
        <v>0</v>
      </c>
      <c r="BD64" s="41">
        <v>0</v>
      </c>
      <c r="BE64" s="41">
        <v>0</v>
      </c>
      <c r="BF64" s="41">
        <v>0</v>
      </c>
      <c r="BG64" s="41">
        <v>0</v>
      </c>
      <c r="BH64" s="41">
        <v>0</v>
      </c>
      <c r="BI64" s="41">
        <v>0</v>
      </c>
      <c r="BJ64" s="41">
        <v>0</v>
      </c>
      <c r="BK64" s="41">
        <v>0</v>
      </c>
      <c r="BL64" s="41">
        <v>0</v>
      </c>
      <c r="BM64" s="41">
        <v>0</v>
      </c>
      <c r="BN64" s="41">
        <v>0</v>
      </c>
      <c r="BO64" s="41">
        <v>0</v>
      </c>
      <c r="BP64" s="41">
        <v>0</v>
      </c>
      <c r="BQ64" s="41">
        <v>0</v>
      </c>
      <c r="BR64" s="41">
        <v>0</v>
      </c>
      <c r="BS64" s="41">
        <v>0</v>
      </c>
      <c r="BT64" s="41">
        <v>0</v>
      </c>
      <c r="BU64" s="41">
        <v>0</v>
      </c>
      <c r="BV64" s="41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41">
        <v>0</v>
      </c>
      <c r="CE64" s="41">
        <v>0</v>
      </c>
      <c r="CF64" s="41">
        <v>0</v>
      </c>
      <c r="CG64" s="41">
        <v>0</v>
      </c>
      <c r="CH64" s="41">
        <v>0</v>
      </c>
      <c r="CI64" s="41">
        <f t="shared" si="63"/>
        <v>0</v>
      </c>
      <c r="CJ64" s="41">
        <f t="shared" si="64"/>
        <v>0</v>
      </c>
      <c r="CK64" s="41">
        <f t="shared" si="65"/>
        <v>0</v>
      </c>
      <c r="CL64" s="41">
        <f t="shared" si="66"/>
        <v>0</v>
      </c>
      <c r="CM64" s="41">
        <f t="shared" si="67"/>
        <v>0</v>
      </c>
      <c r="CN64" s="41">
        <f t="shared" si="68"/>
        <v>0</v>
      </c>
      <c r="CO64" s="41">
        <f t="shared" si="69"/>
        <v>0</v>
      </c>
      <c r="CP64" s="41">
        <v>0</v>
      </c>
      <c r="CQ64" s="41">
        <f t="shared" si="13"/>
        <v>0</v>
      </c>
      <c r="CR64" s="41">
        <f t="shared" si="14"/>
        <v>0</v>
      </c>
      <c r="CS64" s="41">
        <f t="shared" si="15"/>
        <v>0</v>
      </c>
      <c r="CT64" s="41">
        <f t="shared" si="16"/>
        <v>0</v>
      </c>
      <c r="CU64" s="41">
        <f t="shared" si="17"/>
        <v>0</v>
      </c>
      <c r="CV64" s="41">
        <f t="shared" si="18"/>
        <v>0</v>
      </c>
      <c r="CW64" s="41">
        <f t="shared" si="19"/>
        <v>0</v>
      </c>
      <c r="CX64" s="41" t="s">
        <v>236</v>
      </c>
    </row>
    <row r="65" spans="1:102" x14ac:dyDescent="0.25">
      <c r="A65" s="44" t="s">
        <v>204</v>
      </c>
      <c r="B65" s="39" t="s">
        <v>205</v>
      </c>
      <c r="C65" s="40" t="s">
        <v>129</v>
      </c>
      <c r="D65" s="41">
        <v>0</v>
      </c>
      <c r="E65" s="41" t="s">
        <v>236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0</v>
      </c>
      <c r="AU65" s="41">
        <v>0</v>
      </c>
      <c r="AV65" s="41">
        <v>0</v>
      </c>
      <c r="AW65" s="41">
        <v>0</v>
      </c>
      <c r="AX65" s="41">
        <v>0</v>
      </c>
      <c r="AY65" s="41">
        <v>0</v>
      </c>
      <c r="AZ65" s="41">
        <v>0</v>
      </c>
      <c r="BA65" s="41">
        <v>0</v>
      </c>
      <c r="BB65" s="41">
        <v>0</v>
      </c>
      <c r="BC65" s="41">
        <v>0</v>
      </c>
      <c r="BD65" s="41">
        <v>0</v>
      </c>
      <c r="BE65" s="41">
        <v>0</v>
      </c>
      <c r="BF65" s="41">
        <v>0</v>
      </c>
      <c r="BG65" s="41">
        <v>0</v>
      </c>
      <c r="BH65" s="41">
        <v>0</v>
      </c>
      <c r="BI65" s="41">
        <v>0</v>
      </c>
      <c r="BJ65" s="41">
        <v>0</v>
      </c>
      <c r="BK65" s="41">
        <v>0</v>
      </c>
      <c r="BL65" s="41">
        <v>0</v>
      </c>
      <c r="BM65" s="41">
        <v>0</v>
      </c>
      <c r="BN65" s="41">
        <v>0</v>
      </c>
      <c r="BO65" s="41">
        <v>0</v>
      </c>
      <c r="BP65" s="41">
        <v>0</v>
      </c>
      <c r="BQ65" s="41">
        <v>0</v>
      </c>
      <c r="BR65" s="41">
        <v>0</v>
      </c>
      <c r="BS65" s="41">
        <v>0</v>
      </c>
      <c r="BT65" s="41">
        <v>0</v>
      </c>
      <c r="BU65" s="41">
        <v>0</v>
      </c>
      <c r="BV65" s="41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41">
        <v>0</v>
      </c>
      <c r="CE65" s="41">
        <v>0</v>
      </c>
      <c r="CF65" s="41">
        <v>0</v>
      </c>
      <c r="CG65" s="41">
        <v>0</v>
      </c>
      <c r="CH65" s="41">
        <v>0</v>
      </c>
      <c r="CI65" s="41">
        <f t="shared" si="63"/>
        <v>0</v>
      </c>
      <c r="CJ65" s="41">
        <f t="shared" si="64"/>
        <v>0</v>
      </c>
      <c r="CK65" s="41">
        <f t="shared" si="65"/>
        <v>0</v>
      </c>
      <c r="CL65" s="41">
        <f t="shared" si="66"/>
        <v>0</v>
      </c>
      <c r="CM65" s="41">
        <f t="shared" si="67"/>
        <v>0</v>
      </c>
      <c r="CN65" s="41">
        <f t="shared" si="68"/>
        <v>0</v>
      </c>
      <c r="CO65" s="41">
        <f t="shared" si="69"/>
        <v>0</v>
      </c>
      <c r="CP65" s="41">
        <v>0</v>
      </c>
      <c r="CQ65" s="41">
        <f t="shared" si="13"/>
        <v>0</v>
      </c>
      <c r="CR65" s="41">
        <f t="shared" si="14"/>
        <v>0</v>
      </c>
      <c r="CS65" s="41">
        <f t="shared" si="15"/>
        <v>0</v>
      </c>
      <c r="CT65" s="41">
        <f t="shared" si="16"/>
        <v>0</v>
      </c>
      <c r="CU65" s="41">
        <f t="shared" si="17"/>
        <v>0</v>
      </c>
      <c r="CV65" s="41">
        <f t="shared" si="18"/>
        <v>0</v>
      </c>
      <c r="CW65" s="41">
        <f t="shared" si="19"/>
        <v>0</v>
      </c>
      <c r="CX65" s="41" t="s">
        <v>236</v>
      </c>
    </row>
    <row r="66" spans="1:102" x14ac:dyDescent="0.25">
      <c r="A66" s="44" t="s">
        <v>206</v>
      </c>
      <c r="B66" s="39" t="s">
        <v>207</v>
      </c>
      <c r="C66" s="40" t="s">
        <v>129</v>
      </c>
      <c r="D66" s="41">
        <v>0</v>
      </c>
      <c r="E66" s="41" t="s">
        <v>236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1">
        <v>0</v>
      </c>
      <c r="AY66" s="41">
        <v>0</v>
      </c>
      <c r="AZ66" s="41">
        <v>0</v>
      </c>
      <c r="BA66" s="41">
        <v>0</v>
      </c>
      <c r="BB66" s="41">
        <v>0</v>
      </c>
      <c r="BC66" s="41">
        <v>0</v>
      </c>
      <c r="BD66" s="41">
        <v>0</v>
      </c>
      <c r="BE66" s="41">
        <v>0</v>
      </c>
      <c r="BF66" s="41">
        <v>0</v>
      </c>
      <c r="BG66" s="41">
        <v>0</v>
      </c>
      <c r="BH66" s="41">
        <v>0</v>
      </c>
      <c r="BI66" s="41">
        <v>0</v>
      </c>
      <c r="BJ66" s="41">
        <v>0</v>
      </c>
      <c r="BK66" s="41">
        <v>0</v>
      </c>
      <c r="BL66" s="41">
        <v>0</v>
      </c>
      <c r="BM66" s="41">
        <v>0</v>
      </c>
      <c r="BN66" s="41">
        <v>0</v>
      </c>
      <c r="BO66" s="41">
        <v>0</v>
      </c>
      <c r="BP66" s="41">
        <v>0</v>
      </c>
      <c r="BQ66" s="41">
        <v>0</v>
      </c>
      <c r="BR66" s="41">
        <v>0</v>
      </c>
      <c r="BS66" s="41">
        <v>0</v>
      </c>
      <c r="BT66" s="41">
        <v>0</v>
      </c>
      <c r="BU66" s="41">
        <v>0</v>
      </c>
      <c r="BV66" s="41">
        <v>0</v>
      </c>
      <c r="BW66" s="41">
        <v>0</v>
      </c>
      <c r="BX66" s="41">
        <v>0</v>
      </c>
      <c r="BY66" s="41">
        <v>0</v>
      </c>
      <c r="BZ66" s="41">
        <v>0</v>
      </c>
      <c r="CA66" s="41">
        <v>0</v>
      </c>
      <c r="CB66" s="41">
        <v>0</v>
      </c>
      <c r="CC66" s="41">
        <v>0</v>
      </c>
      <c r="CD66" s="41">
        <v>0</v>
      </c>
      <c r="CE66" s="41">
        <v>0</v>
      </c>
      <c r="CF66" s="41">
        <v>0</v>
      </c>
      <c r="CG66" s="41">
        <v>0</v>
      </c>
      <c r="CH66" s="41">
        <v>0</v>
      </c>
      <c r="CI66" s="41">
        <f t="shared" si="63"/>
        <v>0</v>
      </c>
      <c r="CJ66" s="41">
        <f t="shared" si="64"/>
        <v>0</v>
      </c>
      <c r="CK66" s="41">
        <f t="shared" si="65"/>
        <v>0</v>
      </c>
      <c r="CL66" s="41">
        <f t="shared" si="66"/>
        <v>0</v>
      </c>
      <c r="CM66" s="41">
        <f t="shared" si="67"/>
        <v>0</v>
      </c>
      <c r="CN66" s="41">
        <f t="shared" si="68"/>
        <v>0</v>
      </c>
      <c r="CO66" s="41">
        <f t="shared" si="69"/>
        <v>0</v>
      </c>
      <c r="CP66" s="41">
        <v>0</v>
      </c>
      <c r="CQ66" s="41">
        <f t="shared" si="13"/>
        <v>0</v>
      </c>
      <c r="CR66" s="41">
        <f t="shared" si="14"/>
        <v>0</v>
      </c>
      <c r="CS66" s="41">
        <f t="shared" si="15"/>
        <v>0</v>
      </c>
      <c r="CT66" s="41">
        <f t="shared" si="16"/>
        <v>0</v>
      </c>
      <c r="CU66" s="41">
        <f t="shared" si="17"/>
        <v>0</v>
      </c>
      <c r="CV66" s="41">
        <f t="shared" si="18"/>
        <v>0</v>
      </c>
      <c r="CW66" s="41">
        <f t="shared" si="19"/>
        <v>0</v>
      </c>
      <c r="CX66" s="41" t="s">
        <v>236</v>
      </c>
    </row>
    <row r="67" spans="1:102" ht="31.5" x14ac:dyDescent="0.25">
      <c r="A67" s="44" t="s">
        <v>208</v>
      </c>
      <c r="B67" s="39" t="s">
        <v>209</v>
      </c>
      <c r="C67" s="40" t="s">
        <v>129</v>
      </c>
      <c r="D67" s="41">
        <v>0</v>
      </c>
      <c r="E67" s="41" t="s">
        <v>236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1">
        <v>0</v>
      </c>
      <c r="AY67" s="41">
        <v>0</v>
      </c>
      <c r="AZ67" s="41">
        <v>0</v>
      </c>
      <c r="BA67" s="41">
        <v>0</v>
      </c>
      <c r="BB67" s="41">
        <v>0</v>
      </c>
      <c r="BC67" s="41">
        <v>0</v>
      </c>
      <c r="BD67" s="41">
        <v>0</v>
      </c>
      <c r="BE67" s="41">
        <v>0</v>
      </c>
      <c r="BF67" s="41">
        <v>0</v>
      </c>
      <c r="BG67" s="41">
        <v>0</v>
      </c>
      <c r="BH67" s="41">
        <v>0</v>
      </c>
      <c r="BI67" s="41">
        <v>0</v>
      </c>
      <c r="BJ67" s="41">
        <v>0</v>
      </c>
      <c r="BK67" s="41">
        <v>0</v>
      </c>
      <c r="BL67" s="41">
        <v>0</v>
      </c>
      <c r="BM67" s="41">
        <v>0</v>
      </c>
      <c r="BN67" s="41">
        <v>0</v>
      </c>
      <c r="BO67" s="41">
        <v>0</v>
      </c>
      <c r="BP67" s="41">
        <v>0</v>
      </c>
      <c r="BQ67" s="41">
        <v>0</v>
      </c>
      <c r="BR67" s="41">
        <v>0</v>
      </c>
      <c r="BS67" s="41">
        <v>0</v>
      </c>
      <c r="BT67" s="41">
        <v>0</v>
      </c>
      <c r="BU67" s="41">
        <v>0</v>
      </c>
      <c r="BV67" s="41">
        <v>0</v>
      </c>
      <c r="BW67" s="41">
        <v>0</v>
      </c>
      <c r="BX67" s="41">
        <v>0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41">
        <v>0</v>
      </c>
      <c r="CF67" s="41">
        <v>0</v>
      </c>
      <c r="CG67" s="41">
        <v>0</v>
      </c>
      <c r="CH67" s="41">
        <v>0</v>
      </c>
      <c r="CI67" s="41">
        <f t="shared" si="63"/>
        <v>0</v>
      </c>
      <c r="CJ67" s="41">
        <f t="shared" si="64"/>
        <v>0</v>
      </c>
      <c r="CK67" s="41">
        <f t="shared" si="65"/>
        <v>0</v>
      </c>
      <c r="CL67" s="41">
        <f t="shared" si="66"/>
        <v>0</v>
      </c>
      <c r="CM67" s="41">
        <f t="shared" si="67"/>
        <v>0</v>
      </c>
      <c r="CN67" s="41">
        <f t="shared" si="68"/>
        <v>0</v>
      </c>
      <c r="CO67" s="41">
        <f t="shared" si="69"/>
        <v>0</v>
      </c>
      <c r="CP67" s="41">
        <v>0</v>
      </c>
      <c r="CQ67" s="41">
        <f t="shared" si="13"/>
        <v>0</v>
      </c>
      <c r="CR67" s="41">
        <f t="shared" si="14"/>
        <v>0</v>
      </c>
      <c r="CS67" s="41">
        <f t="shared" si="15"/>
        <v>0</v>
      </c>
      <c r="CT67" s="41">
        <f t="shared" si="16"/>
        <v>0</v>
      </c>
      <c r="CU67" s="41">
        <f t="shared" si="17"/>
        <v>0</v>
      </c>
      <c r="CV67" s="41">
        <f t="shared" si="18"/>
        <v>0</v>
      </c>
      <c r="CW67" s="41">
        <f t="shared" si="19"/>
        <v>0</v>
      </c>
      <c r="CX67" s="41" t="s">
        <v>236</v>
      </c>
    </row>
    <row r="68" spans="1:102" ht="31.5" x14ac:dyDescent="0.25">
      <c r="A68" s="44" t="s">
        <v>210</v>
      </c>
      <c r="B68" s="39" t="s">
        <v>211</v>
      </c>
      <c r="C68" s="40" t="s">
        <v>129</v>
      </c>
      <c r="D68" s="41">
        <v>0</v>
      </c>
      <c r="E68" s="41" t="s">
        <v>236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0</v>
      </c>
      <c r="AV68" s="41">
        <v>0</v>
      </c>
      <c r="AW68" s="41">
        <v>0</v>
      </c>
      <c r="AX68" s="41">
        <v>0</v>
      </c>
      <c r="AY68" s="41">
        <v>0</v>
      </c>
      <c r="AZ68" s="41">
        <v>0</v>
      </c>
      <c r="BA68" s="41">
        <v>0</v>
      </c>
      <c r="BB68" s="41">
        <v>0</v>
      </c>
      <c r="BC68" s="41">
        <v>0</v>
      </c>
      <c r="BD68" s="41">
        <v>0</v>
      </c>
      <c r="BE68" s="41">
        <v>0</v>
      </c>
      <c r="BF68" s="41">
        <v>0</v>
      </c>
      <c r="BG68" s="41">
        <v>0</v>
      </c>
      <c r="BH68" s="41">
        <v>0</v>
      </c>
      <c r="BI68" s="41">
        <v>0</v>
      </c>
      <c r="BJ68" s="41">
        <v>0</v>
      </c>
      <c r="BK68" s="41">
        <v>0</v>
      </c>
      <c r="BL68" s="41">
        <v>0</v>
      </c>
      <c r="BM68" s="41">
        <v>0</v>
      </c>
      <c r="BN68" s="41">
        <v>0</v>
      </c>
      <c r="BO68" s="41">
        <v>0</v>
      </c>
      <c r="BP68" s="41">
        <v>0</v>
      </c>
      <c r="BQ68" s="41">
        <v>0</v>
      </c>
      <c r="BR68" s="41">
        <v>0</v>
      </c>
      <c r="BS68" s="41">
        <v>0</v>
      </c>
      <c r="BT68" s="41">
        <v>0</v>
      </c>
      <c r="BU68" s="41">
        <v>0</v>
      </c>
      <c r="BV68" s="41">
        <v>0</v>
      </c>
      <c r="BW68" s="41">
        <v>0</v>
      </c>
      <c r="BX68" s="41">
        <v>0</v>
      </c>
      <c r="BY68" s="41">
        <v>0</v>
      </c>
      <c r="BZ68" s="41">
        <v>0</v>
      </c>
      <c r="CA68" s="41">
        <v>0</v>
      </c>
      <c r="CB68" s="41">
        <v>0</v>
      </c>
      <c r="CC68" s="41">
        <v>0</v>
      </c>
      <c r="CD68" s="41">
        <v>0</v>
      </c>
      <c r="CE68" s="41">
        <v>0</v>
      </c>
      <c r="CF68" s="41">
        <v>0</v>
      </c>
      <c r="CG68" s="41">
        <v>0</v>
      </c>
      <c r="CH68" s="41">
        <v>0</v>
      </c>
      <c r="CI68" s="41">
        <f t="shared" si="63"/>
        <v>0</v>
      </c>
      <c r="CJ68" s="41">
        <f t="shared" si="64"/>
        <v>0</v>
      </c>
      <c r="CK68" s="41">
        <f t="shared" si="65"/>
        <v>0</v>
      </c>
      <c r="CL68" s="41">
        <f t="shared" si="66"/>
        <v>0</v>
      </c>
      <c r="CM68" s="41">
        <f t="shared" si="67"/>
        <v>0</v>
      </c>
      <c r="CN68" s="41">
        <f t="shared" si="68"/>
        <v>0</v>
      </c>
      <c r="CO68" s="41">
        <f t="shared" si="69"/>
        <v>0</v>
      </c>
      <c r="CP68" s="41">
        <v>0</v>
      </c>
      <c r="CQ68" s="41">
        <f t="shared" si="13"/>
        <v>0</v>
      </c>
      <c r="CR68" s="41">
        <f t="shared" si="14"/>
        <v>0</v>
      </c>
      <c r="CS68" s="41">
        <f t="shared" si="15"/>
        <v>0</v>
      </c>
      <c r="CT68" s="41">
        <f t="shared" si="16"/>
        <v>0</v>
      </c>
      <c r="CU68" s="41">
        <f t="shared" si="17"/>
        <v>0</v>
      </c>
      <c r="CV68" s="41">
        <f t="shared" si="18"/>
        <v>0</v>
      </c>
      <c r="CW68" s="41">
        <f t="shared" si="19"/>
        <v>0</v>
      </c>
      <c r="CX68" s="41" t="s">
        <v>236</v>
      </c>
    </row>
    <row r="69" spans="1:102" ht="31.5" x14ac:dyDescent="0.25">
      <c r="A69" s="44" t="s">
        <v>212</v>
      </c>
      <c r="B69" s="39" t="s">
        <v>213</v>
      </c>
      <c r="C69" s="40" t="s">
        <v>129</v>
      </c>
      <c r="D69" s="41">
        <v>0</v>
      </c>
      <c r="E69" s="41" t="s">
        <v>236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1">
        <v>0</v>
      </c>
      <c r="AY69" s="41">
        <v>0</v>
      </c>
      <c r="AZ69" s="41">
        <v>0</v>
      </c>
      <c r="BA69" s="41">
        <v>0</v>
      </c>
      <c r="BB69" s="41">
        <v>0</v>
      </c>
      <c r="BC69" s="41">
        <v>0</v>
      </c>
      <c r="BD69" s="41">
        <v>0</v>
      </c>
      <c r="BE69" s="41">
        <v>0</v>
      </c>
      <c r="BF69" s="41">
        <v>0</v>
      </c>
      <c r="BG69" s="41">
        <v>0</v>
      </c>
      <c r="BH69" s="41">
        <v>0</v>
      </c>
      <c r="BI69" s="41">
        <v>0</v>
      </c>
      <c r="BJ69" s="41">
        <v>0</v>
      </c>
      <c r="BK69" s="41">
        <v>0</v>
      </c>
      <c r="BL69" s="41">
        <v>0</v>
      </c>
      <c r="BM69" s="41">
        <v>0</v>
      </c>
      <c r="BN69" s="41">
        <v>0</v>
      </c>
      <c r="BO69" s="41">
        <v>0</v>
      </c>
      <c r="BP69" s="41">
        <v>0</v>
      </c>
      <c r="BQ69" s="41">
        <v>0</v>
      </c>
      <c r="BR69" s="41">
        <v>0</v>
      </c>
      <c r="BS69" s="41">
        <v>0</v>
      </c>
      <c r="BT69" s="41">
        <v>0</v>
      </c>
      <c r="BU69" s="41">
        <v>0</v>
      </c>
      <c r="BV69" s="41">
        <v>0</v>
      </c>
      <c r="BW69" s="41">
        <v>0</v>
      </c>
      <c r="BX69" s="41">
        <v>0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41">
        <v>0</v>
      </c>
      <c r="CE69" s="41">
        <v>0</v>
      </c>
      <c r="CF69" s="41">
        <v>0</v>
      </c>
      <c r="CG69" s="41">
        <v>0</v>
      </c>
      <c r="CH69" s="41">
        <v>0</v>
      </c>
      <c r="CI69" s="41">
        <f t="shared" si="63"/>
        <v>0</v>
      </c>
      <c r="CJ69" s="41">
        <f t="shared" si="64"/>
        <v>0</v>
      </c>
      <c r="CK69" s="41">
        <f t="shared" si="65"/>
        <v>0</v>
      </c>
      <c r="CL69" s="41">
        <f t="shared" si="66"/>
        <v>0</v>
      </c>
      <c r="CM69" s="41">
        <f t="shared" si="67"/>
        <v>0</v>
      </c>
      <c r="CN69" s="41">
        <f t="shared" si="68"/>
        <v>0</v>
      </c>
      <c r="CO69" s="41">
        <f t="shared" si="69"/>
        <v>0</v>
      </c>
      <c r="CP69" s="41">
        <v>0</v>
      </c>
      <c r="CQ69" s="41">
        <f t="shared" si="13"/>
        <v>0</v>
      </c>
      <c r="CR69" s="41">
        <f t="shared" si="14"/>
        <v>0</v>
      </c>
      <c r="CS69" s="41">
        <f t="shared" si="15"/>
        <v>0</v>
      </c>
      <c r="CT69" s="41">
        <f t="shared" si="16"/>
        <v>0</v>
      </c>
      <c r="CU69" s="41">
        <f t="shared" si="17"/>
        <v>0</v>
      </c>
      <c r="CV69" s="41">
        <f t="shared" si="18"/>
        <v>0</v>
      </c>
      <c r="CW69" s="41">
        <f t="shared" si="19"/>
        <v>0</v>
      </c>
      <c r="CX69" s="41" t="s">
        <v>236</v>
      </c>
    </row>
    <row r="70" spans="1:102" ht="31.5" x14ac:dyDescent="0.25">
      <c r="A70" s="44" t="s">
        <v>214</v>
      </c>
      <c r="B70" s="39" t="s">
        <v>215</v>
      </c>
      <c r="C70" s="40" t="s">
        <v>129</v>
      </c>
      <c r="D70" s="41">
        <v>0</v>
      </c>
      <c r="E70" s="41" t="s">
        <v>236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41">
        <v>0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1">
        <v>0</v>
      </c>
      <c r="AY70" s="41">
        <v>0</v>
      </c>
      <c r="AZ70" s="41">
        <v>0</v>
      </c>
      <c r="BA70" s="41">
        <v>0</v>
      </c>
      <c r="BB70" s="41">
        <v>0</v>
      </c>
      <c r="BC70" s="41">
        <v>0</v>
      </c>
      <c r="BD70" s="41">
        <v>0</v>
      </c>
      <c r="BE70" s="41">
        <v>0</v>
      </c>
      <c r="BF70" s="41">
        <v>0</v>
      </c>
      <c r="BG70" s="41">
        <v>0</v>
      </c>
      <c r="BH70" s="41">
        <v>0</v>
      </c>
      <c r="BI70" s="41">
        <v>0</v>
      </c>
      <c r="BJ70" s="41">
        <v>0</v>
      </c>
      <c r="BK70" s="41">
        <v>0</v>
      </c>
      <c r="BL70" s="41">
        <v>0</v>
      </c>
      <c r="BM70" s="41">
        <v>0</v>
      </c>
      <c r="BN70" s="41">
        <v>0</v>
      </c>
      <c r="BO70" s="41">
        <v>0</v>
      </c>
      <c r="BP70" s="41">
        <v>0</v>
      </c>
      <c r="BQ70" s="41">
        <v>0</v>
      </c>
      <c r="BR70" s="41">
        <v>0</v>
      </c>
      <c r="BS70" s="41">
        <v>0</v>
      </c>
      <c r="BT70" s="41">
        <v>0</v>
      </c>
      <c r="BU70" s="41">
        <v>0</v>
      </c>
      <c r="BV70" s="41">
        <v>0</v>
      </c>
      <c r="BW70" s="41">
        <v>0</v>
      </c>
      <c r="BX70" s="41">
        <v>0</v>
      </c>
      <c r="BY70" s="41">
        <v>0</v>
      </c>
      <c r="BZ70" s="41">
        <v>0</v>
      </c>
      <c r="CA70" s="41">
        <v>0</v>
      </c>
      <c r="CB70" s="41">
        <v>0</v>
      </c>
      <c r="CC70" s="41">
        <v>0</v>
      </c>
      <c r="CD70" s="41">
        <v>0</v>
      </c>
      <c r="CE70" s="41">
        <v>0</v>
      </c>
      <c r="CF70" s="41">
        <v>0</v>
      </c>
      <c r="CG70" s="41">
        <v>0</v>
      </c>
      <c r="CH70" s="41">
        <v>0</v>
      </c>
      <c r="CI70" s="41">
        <f t="shared" si="63"/>
        <v>0</v>
      </c>
      <c r="CJ70" s="41">
        <f t="shared" si="64"/>
        <v>0</v>
      </c>
      <c r="CK70" s="41">
        <f t="shared" si="65"/>
        <v>0</v>
      </c>
      <c r="CL70" s="41">
        <f t="shared" si="66"/>
        <v>0</v>
      </c>
      <c r="CM70" s="41">
        <f t="shared" si="67"/>
        <v>0</v>
      </c>
      <c r="CN70" s="41">
        <f t="shared" si="68"/>
        <v>0</v>
      </c>
      <c r="CO70" s="41">
        <f t="shared" si="69"/>
        <v>0</v>
      </c>
      <c r="CP70" s="41">
        <v>0</v>
      </c>
      <c r="CQ70" s="41">
        <f t="shared" si="13"/>
        <v>0</v>
      </c>
      <c r="CR70" s="41">
        <f t="shared" si="14"/>
        <v>0</v>
      </c>
      <c r="CS70" s="41">
        <f t="shared" si="15"/>
        <v>0</v>
      </c>
      <c r="CT70" s="41">
        <f t="shared" si="16"/>
        <v>0</v>
      </c>
      <c r="CU70" s="41">
        <f t="shared" si="17"/>
        <v>0</v>
      </c>
      <c r="CV70" s="41">
        <f t="shared" si="18"/>
        <v>0</v>
      </c>
      <c r="CW70" s="41">
        <f t="shared" si="19"/>
        <v>0</v>
      </c>
      <c r="CX70" s="41" t="s">
        <v>236</v>
      </c>
    </row>
    <row r="71" spans="1:102" ht="31.5" x14ac:dyDescent="0.25">
      <c r="A71" s="44" t="s">
        <v>216</v>
      </c>
      <c r="B71" s="39" t="s">
        <v>217</v>
      </c>
      <c r="C71" s="40" t="s">
        <v>129</v>
      </c>
      <c r="D71" s="41">
        <v>0</v>
      </c>
      <c r="E71" s="41" t="s">
        <v>236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1">
        <v>0</v>
      </c>
      <c r="AY71" s="41">
        <v>0</v>
      </c>
      <c r="AZ71" s="41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1">
        <v>0</v>
      </c>
      <c r="BJ71" s="41">
        <v>0</v>
      </c>
      <c r="BK71" s="41">
        <v>0</v>
      </c>
      <c r="BL71" s="41">
        <v>0</v>
      </c>
      <c r="BM71" s="41">
        <v>0</v>
      </c>
      <c r="BN71" s="41">
        <v>0</v>
      </c>
      <c r="BO71" s="41">
        <v>0</v>
      </c>
      <c r="BP71" s="41">
        <v>0</v>
      </c>
      <c r="BQ71" s="41">
        <v>0</v>
      </c>
      <c r="BR71" s="41">
        <v>0</v>
      </c>
      <c r="BS71" s="41">
        <v>0</v>
      </c>
      <c r="BT71" s="41">
        <v>0</v>
      </c>
      <c r="BU71" s="41">
        <v>0</v>
      </c>
      <c r="BV71" s="41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41">
        <v>0</v>
      </c>
      <c r="CE71" s="41">
        <v>0</v>
      </c>
      <c r="CF71" s="41">
        <v>0</v>
      </c>
      <c r="CG71" s="41">
        <v>0</v>
      </c>
      <c r="CH71" s="41">
        <v>0</v>
      </c>
      <c r="CI71" s="41">
        <f t="shared" si="63"/>
        <v>0</v>
      </c>
      <c r="CJ71" s="41">
        <f t="shared" si="64"/>
        <v>0</v>
      </c>
      <c r="CK71" s="41">
        <f t="shared" si="65"/>
        <v>0</v>
      </c>
      <c r="CL71" s="41">
        <f t="shared" si="66"/>
        <v>0</v>
      </c>
      <c r="CM71" s="41">
        <f t="shared" si="67"/>
        <v>0</v>
      </c>
      <c r="CN71" s="41">
        <f t="shared" si="68"/>
        <v>0</v>
      </c>
      <c r="CO71" s="41">
        <f t="shared" si="69"/>
        <v>0</v>
      </c>
      <c r="CP71" s="41">
        <v>0</v>
      </c>
      <c r="CQ71" s="41">
        <f t="shared" si="13"/>
        <v>0</v>
      </c>
      <c r="CR71" s="41">
        <f t="shared" si="14"/>
        <v>0</v>
      </c>
      <c r="CS71" s="41">
        <f t="shared" si="15"/>
        <v>0</v>
      </c>
      <c r="CT71" s="41">
        <f t="shared" si="16"/>
        <v>0</v>
      </c>
      <c r="CU71" s="41">
        <f t="shared" si="17"/>
        <v>0</v>
      </c>
      <c r="CV71" s="41">
        <f t="shared" si="18"/>
        <v>0</v>
      </c>
      <c r="CW71" s="41">
        <f t="shared" si="19"/>
        <v>0</v>
      </c>
      <c r="CX71" s="41" t="s">
        <v>236</v>
      </c>
    </row>
    <row r="72" spans="1:102" ht="31.5" x14ac:dyDescent="0.25">
      <c r="A72" s="44" t="s">
        <v>218</v>
      </c>
      <c r="B72" s="39" t="s">
        <v>219</v>
      </c>
      <c r="C72" s="40" t="s">
        <v>129</v>
      </c>
      <c r="D72" s="41">
        <v>0</v>
      </c>
      <c r="E72" s="41" t="s">
        <v>236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1">
        <v>0</v>
      </c>
      <c r="AY72" s="41">
        <v>0</v>
      </c>
      <c r="AZ72" s="41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1">
        <v>0</v>
      </c>
      <c r="BJ72" s="41">
        <v>0</v>
      </c>
      <c r="BK72" s="41">
        <v>0</v>
      </c>
      <c r="BL72" s="41">
        <v>0</v>
      </c>
      <c r="BM72" s="41">
        <v>0</v>
      </c>
      <c r="BN72" s="41">
        <v>0</v>
      </c>
      <c r="BO72" s="41">
        <v>0</v>
      </c>
      <c r="BP72" s="41">
        <v>0</v>
      </c>
      <c r="BQ72" s="41">
        <v>0</v>
      </c>
      <c r="BR72" s="41">
        <v>0</v>
      </c>
      <c r="BS72" s="41">
        <v>0</v>
      </c>
      <c r="BT72" s="41">
        <v>0</v>
      </c>
      <c r="BU72" s="41">
        <v>0</v>
      </c>
      <c r="BV72" s="41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41">
        <v>0</v>
      </c>
      <c r="CE72" s="41">
        <v>0</v>
      </c>
      <c r="CF72" s="41">
        <v>0</v>
      </c>
      <c r="CG72" s="41">
        <v>0</v>
      </c>
      <c r="CH72" s="41">
        <v>0</v>
      </c>
      <c r="CI72" s="41">
        <f t="shared" si="63"/>
        <v>0</v>
      </c>
      <c r="CJ72" s="41">
        <f t="shared" si="64"/>
        <v>0</v>
      </c>
      <c r="CK72" s="41">
        <f t="shared" si="65"/>
        <v>0</v>
      </c>
      <c r="CL72" s="41">
        <f t="shared" si="66"/>
        <v>0</v>
      </c>
      <c r="CM72" s="41">
        <f t="shared" si="67"/>
        <v>0</v>
      </c>
      <c r="CN72" s="41">
        <f t="shared" si="68"/>
        <v>0</v>
      </c>
      <c r="CO72" s="41">
        <f t="shared" si="69"/>
        <v>0</v>
      </c>
      <c r="CP72" s="41">
        <v>0</v>
      </c>
      <c r="CQ72" s="41">
        <f t="shared" si="13"/>
        <v>0</v>
      </c>
      <c r="CR72" s="41">
        <f t="shared" si="14"/>
        <v>0</v>
      </c>
      <c r="CS72" s="41">
        <f t="shared" si="15"/>
        <v>0</v>
      </c>
      <c r="CT72" s="41">
        <f t="shared" si="16"/>
        <v>0</v>
      </c>
      <c r="CU72" s="41">
        <f t="shared" si="17"/>
        <v>0</v>
      </c>
      <c r="CV72" s="41">
        <f t="shared" si="18"/>
        <v>0</v>
      </c>
      <c r="CW72" s="41">
        <f t="shared" si="19"/>
        <v>0</v>
      </c>
      <c r="CX72" s="41" t="s">
        <v>236</v>
      </c>
    </row>
    <row r="73" spans="1:102" x14ac:dyDescent="0.25">
      <c r="A73" s="44" t="s">
        <v>220</v>
      </c>
      <c r="B73" s="39" t="s">
        <v>221</v>
      </c>
      <c r="C73" s="40" t="s">
        <v>129</v>
      </c>
      <c r="D73" s="41">
        <v>0</v>
      </c>
      <c r="E73" s="41" t="s">
        <v>236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1">
        <v>0</v>
      </c>
      <c r="AY73" s="41">
        <v>0</v>
      </c>
      <c r="AZ73" s="41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1">
        <v>0</v>
      </c>
      <c r="BJ73" s="41">
        <v>0</v>
      </c>
      <c r="BK73" s="41">
        <v>0</v>
      </c>
      <c r="BL73" s="41">
        <v>0</v>
      </c>
      <c r="BM73" s="41">
        <v>0</v>
      </c>
      <c r="BN73" s="41">
        <v>0</v>
      </c>
      <c r="BO73" s="41">
        <v>0</v>
      </c>
      <c r="BP73" s="41">
        <v>0</v>
      </c>
      <c r="BQ73" s="41">
        <v>0</v>
      </c>
      <c r="BR73" s="41">
        <v>0</v>
      </c>
      <c r="BS73" s="41">
        <v>0</v>
      </c>
      <c r="BT73" s="41">
        <v>0</v>
      </c>
      <c r="BU73" s="41">
        <v>0</v>
      </c>
      <c r="BV73" s="41">
        <v>0</v>
      </c>
      <c r="BW73" s="41">
        <v>0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41">
        <v>0</v>
      </c>
      <c r="CE73" s="41">
        <v>0</v>
      </c>
      <c r="CF73" s="41">
        <v>0</v>
      </c>
      <c r="CG73" s="41">
        <v>0</v>
      </c>
      <c r="CH73" s="41">
        <v>0</v>
      </c>
      <c r="CI73" s="41">
        <f t="shared" si="63"/>
        <v>0</v>
      </c>
      <c r="CJ73" s="41">
        <f t="shared" si="64"/>
        <v>0</v>
      </c>
      <c r="CK73" s="41">
        <f t="shared" si="65"/>
        <v>0</v>
      </c>
      <c r="CL73" s="41">
        <f t="shared" si="66"/>
        <v>0</v>
      </c>
      <c r="CM73" s="41">
        <f t="shared" si="67"/>
        <v>0</v>
      </c>
      <c r="CN73" s="41">
        <f t="shared" si="68"/>
        <v>0</v>
      </c>
      <c r="CO73" s="41">
        <f t="shared" si="69"/>
        <v>0</v>
      </c>
      <c r="CP73" s="41">
        <v>0</v>
      </c>
      <c r="CQ73" s="41">
        <f t="shared" si="13"/>
        <v>0</v>
      </c>
      <c r="CR73" s="41">
        <f t="shared" si="14"/>
        <v>0</v>
      </c>
      <c r="CS73" s="41">
        <f t="shared" si="15"/>
        <v>0</v>
      </c>
      <c r="CT73" s="41">
        <f t="shared" si="16"/>
        <v>0</v>
      </c>
      <c r="CU73" s="41">
        <f t="shared" si="17"/>
        <v>0</v>
      </c>
      <c r="CV73" s="41">
        <f t="shared" si="18"/>
        <v>0</v>
      </c>
      <c r="CW73" s="41">
        <f t="shared" si="19"/>
        <v>0</v>
      </c>
      <c r="CX73" s="41" t="s">
        <v>236</v>
      </c>
    </row>
    <row r="74" spans="1:102" ht="31.5" x14ac:dyDescent="0.25">
      <c r="A74" s="44" t="s">
        <v>222</v>
      </c>
      <c r="B74" s="39" t="s">
        <v>223</v>
      </c>
      <c r="C74" s="40" t="s">
        <v>129</v>
      </c>
      <c r="D74" s="41">
        <v>0</v>
      </c>
      <c r="E74" s="41" t="s">
        <v>236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1">
        <v>0</v>
      </c>
      <c r="AY74" s="41">
        <v>0</v>
      </c>
      <c r="AZ74" s="41">
        <v>0</v>
      </c>
      <c r="BA74" s="41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1">
        <v>0</v>
      </c>
      <c r="BJ74" s="41">
        <v>0</v>
      </c>
      <c r="BK74" s="41">
        <v>0</v>
      </c>
      <c r="BL74" s="41">
        <v>0</v>
      </c>
      <c r="BM74" s="41">
        <v>0</v>
      </c>
      <c r="BN74" s="41">
        <v>0</v>
      </c>
      <c r="BO74" s="41">
        <v>0</v>
      </c>
      <c r="BP74" s="41">
        <v>0</v>
      </c>
      <c r="BQ74" s="41">
        <v>0</v>
      </c>
      <c r="BR74" s="41">
        <v>0</v>
      </c>
      <c r="BS74" s="41">
        <v>0</v>
      </c>
      <c r="BT74" s="41">
        <v>0</v>
      </c>
      <c r="BU74" s="41">
        <v>0</v>
      </c>
      <c r="BV74" s="41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41">
        <v>0</v>
      </c>
      <c r="CF74" s="41">
        <v>0</v>
      </c>
      <c r="CG74" s="41">
        <v>0</v>
      </c>
      <c r="CH74" s="41">
        <v>0</v>
      </c>
      <c r="CI74" s="41">
        <f t="shared" si="63"/>
        <v>0</v>
      </c>
      <c r="CJ74" s="41">
        <f t="shared" si="64"/>
        <v>0</v>
      </c>
      <c r="CK74" s="41">
        <f t="shared" si="65"/>
        <v>0</v>
      </c>
      <c r="CL74" s="41">
        <f t="shared" si="66"/>
        <v>0</v>
      </c>
      <c r="CM74" s="41">
        <f t="shared" si="67"/>
        <v>0</v>
      </c>
      <c r="CN74" s="41">
        <f t="shared" si="68"/>
        <v>0</v>
      </c>
      <c r="CO74" s="41">
        <f t="shared" si="69"/>
        <v>0</v>
      </c>
      <c r="CP74" s="41">
        <v>0</v>
      </c>
      <c r="CQ74" s="41">
        <f t="shared" si="13"/>
        <v>0</v>
      </c>
      <c r="CR74" s="41">
        <f t="shared" si="14"/>
        <v>0</v>
      </c>
      <c r="CS74" s="41">
        <f t="shared" si="15"/>
        <v>0</v>
      </c>
      <c r="CT74" s="41">
        <f t="shared" si="16"/>
        <v>0</v>
      </c>
      <c r="CU74" s="41">
        <f t="shared" si="17"/>
        <v>0</v>
      </c>
      <c r="CV74" s="41">
        <f t="shared" si="18"/>
        <v>0</v>
      </c>
      <c r="CW74" s="41">
        <f t="shared" si="19"/>
        <v>0</v>
      </c>
      <c r="CX74" s="41" t="s">
        <v>236</v>
      </c>
    </row>
    <row r="75" spans="1:102" ht="31.5" x14ac:dyDescent="0.25">
      <c r="A75" s="44" t="s">
        <v>224</v>
      </c>
      <c r="B75" s="39" t="s">
        <v>225</v>
      </c>
      <c r="C75" s="40" t="s">
        <v>129</v>
      </c>
      <c r="D75" s="41">
        <v>0</v>
      </c>
      <c r="E75" s="41" t="s">
        <v>236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1">
        <v>0</v>
      </c>
      <c r="BJ75" s="41">
        <v>0</v>
      </c>
      <c r="BK75" s="41">
        <v>0</v>
      </c>
      <c r="BL75" s="41">
        <v>0</v>
      </c>
      <c r="BM75" s="41">
        <v>0</v>
      </c>
      <c r="BN75" s="41">
        <v>0</v>
      </c>
      <c r="BO75" s="41">
        <v>0</v>
      </c>
      <c r="BP75" s="41">
        <v>0</v>
      </c>
      <c r="BQ75" s="41">
        <v>0</v>
      </c>
      <c r="BR75" s="41">
        <v>0</v>
      </c>
      <c r="BS75" s="41">
        <v>0</v>
      </c>
      <c r="BT75" s="41">
        <v>0</v>
      </c>
      <c r="BU75" s="41">
        <v>0</v>
      </c>
      <c r="BV75" s="41">
        <v>0</v>
      </c>
      <c r="BW75" s="41">
        <v>0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0</v>
      </c>
      <c r="CE75" s="41">
        <v>0</v>
      </c>
      <c r="CF75" s="41">
        <v>0</v>
      </c>
      <c r="CG75" s="41">
        <v>0</v>
      </c>
      <c r="CH75" s="41">
        <v>0</v>
      </c>
      <c r="CI75" s="41">
        <f t="shared" si="63"/>
        <v>0</v>
      </c>
      <c r="CJ75" s="41">
        <f t="shared" si="64"/>
        <v>0</v>
      </c>
      <c r="CK75" s="41">
        <f t="shared" si="65"/>
        <v>0</v>
      </c>
      <c r="CL75" s="41">
        <f t="shared" si="66"/>
        <v>0</v>
      </c>
      <c r="CM75" s="41">
        <f t="shared" si="67"/>
        <v>0</v>
      </c>
      <c r="CN75" s="41">
        <f t="shared" si="68"/>
        <v>0</v>
      </c>
      <c r="CO75" s="41">
        <f t="shared" si="69"/>
        <v>0</v>
      </c>
      <c r="CP75" s="41">
        <v>0</v>
      </c>
      <c r="CQ75" s="41">
        <f t="shared" si="13"/>
        <v>0</v>
      </c>
      <c r="CR75" s="41">
        <f t="shared" si="14"/>
        <v>0</v>
      </c>
      <c r="CS75" s="41">
        <f t="shared" si="15"/>
        <v>0</v>
      </c>
      <c r="CT75" s="41">
        <f t="shared" si="16"/>
        <v>0</v>
      </c>
      <c r="CU75" s="41">
        <f t="shared" si="17"/>
        <v>0</v>
      </c>
      <c r="CV75" s="41">
        <f t="shared" si="18"/>
        <v>0</v>
      </c>
      <c r="CW75" s="41">
        <f t="shared" si="19"/>
        <v>0</v>
      </c>
      <c r="CX75" s="41" t="s">
        <v>236</v>
      </c>
    </row>
    <row r="76" spans="1:102" ht="31.5" x14ac:dyDescent="0.25">
      <c r="A76" s="44" t="s">
        <v>226</v>
      </c>
      <c r="B76" s="39" t="s">
        <v>227</v>
      </c>
      <c r="C76" s="40" t="s">
        <v>129</v>
      </c>
      <c r="D76" s="41">
        <v>0</v>
      </c>
      <c r="E76" s="41" t="s">
        <v>236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41">
        <v>0</v>
      </c>
      <c r="BA76" s="41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0</v>
      </c>
      <c r="BI76" s="41">
        <v>0</v>
      </c>
      <c r="BJ76" s="41">
        <v>0</v>
      </c>
      <c r="BK76" s="41">
        <v>0</v>
      </c>
      <c r="BL76" s="41">
        <v>0</v>
      </c>
      <c r="BM76" s="41">
        <v>0</v>
      </c>
      <c r="BN76" s="41">
        <v>0</v>
      </c>
      <c r="BO76" s="41">
        <v>0</v>
      </c>
      <c r="BP76" s="41">
        <v>0</v>
      </c>
      <c r="BQ76" s="41">
        <v>0</v>
      </c>
      <c r="BR76" s="41">
        <v>0</v>
      </c>
      <c r="BS76" s="41">
        <v>0</v>
      </c>
      <c r="BT76" s="41">
        <v>0</v>
      </c>
      <c r="BU76" s="41">
        <v>0</v>
      </c>
      <c r="BV76" s="41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41">
        <v>0</v>
      </c>
      <c r="CF76" s="41">
        <v>0</v>
      </c>
      <c r="CG76" s="41">
        <v>0</v>
      </c>
      <c r="CH76" s="41">
        <v>0</v>
      </c>
      <c r="CI76" s="41">
        <f t="shared" si="63"/>
        <v>0</v>
      </c>
      <c r="CJ76" s="41">
        <f t="shared" si="64"/>
        <v>0</v>
      </c>
      <c r="CK76" s="41">
        <f t="shared" si="65"/>
        <v>0</v>
      </c>
      <c r="CL76" s="41">
        <f t="shared" si="66"/>
        <v>0</v>
      </c>
      <c r="CM76" s="41">
        <f t="shared" si="67"/>
        <v>0</v>
      </c>
      <c r="CN76" s="41">
        <f t="shared" si="68"/>
        <v>0</v>
      </c>
      <c r="CO76" s="41">
        <f t="shared" si="69"/>
        <v>0</v>
      </c>
      <c r="CP76" s="41">
        <v>0</v>
      </c>
      <c r="CQ76" s="41">
        <f t="shared" si="13"/>
        <v>0</v>
      </c>
      <c r="CR76" s="41">
        <f t="shared" si="14"/>
        <v>0</v>
      </c>
      <c r="CS76" s="41">
        <f t="shared" si="15"/>
        <v>0</v>
      </c>
      <c r="CT76" s="41">
        <f t="shared" si="16"/>
        <v>0</v>
      </c>
      <c r="CU76" s="41">
        <f t="shared" si="17"/>
        <v>0</v>
      </c>
      <c r="CV76" s="41">
        <f t="shared" si="18"/>
        <v>0</v>
      </c>
      <c r="CW76" s="41">
        <f t="shared" si="19"/>
        <v>0</v>
      </c>
      <c r="CX76" s="41" t="s">
        <v>236</v>
      </c>
    </row>
    <row r="77" spans="1:102" ht="31.5" x14ac:dyDescent="0.25">
      <c r="A77" s="44" t="s">
        <v>228</v>
      </c>
      <c r="B77" s="39" t="s">
        <v>229</v>
      </c>
      <c r="C77" s="40" t="s">
        <v>129</v>
      </c>
      <c r="D77" s="41">
        <v>0</v>
      </c>
      <c r="E77" s="41" t="s">
        <v>236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41">
        <v>0</v>
      </c>
      <c r="BA77" s="41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  <c r="BM77" s="41">
        <v>0</v>
      </c>
      <c r="BN77" s="41">
        <v>0</v>
      </c>
      <c r="BO77" s="41">
        <v>0</v>
      </c>
      <c r="BP77" s="41">
        <v>0</v>
      </c>
      <c r="BQ77" s="41">
        <v>0</v>
      </c>
      <c r="BR77" s="41">
        <v>0</v>
      </c>
      <c r="BS77" s="41">
        <v>0</v>
      </c>
      <c r="BT77" s="41">
        <v>0</v>
      </c>
      <c r="BU77" s="41">
        <v>0</v>
      </c>
      <c r="BV77" s="41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41">
        <v>0</v>
      </c>
      <c r="CF77" s="41">
        <v>0</v>
      </c>
      <c r="CG77" s="41">
        <v>0</v>
      </c>
      <c r="CH77" s="41">
        <v>0</v>
      </c>
      <c r="CI77" s="41">
        <f t="shared" si="63"/>
        <v>0</v>
      </c>
      <c r="CJ77" s="41">
        <f t="shared" si="64"/>
        <v>0</v>
      </c>
      <c r="CK77" s="41">
        <f t="shared" si="65"/>
        <v>0</v>
      </c>
      <c r="CL77" s="41">
        <f t="shared" si="66"/>
        <v>0</v>
      </c>
      <c r="CM77" s="41">
        <f t="shared" si="67"/>
        <v>0</v>
      </c>
      <c r="CN77" s="41">
        <f t="shared" si="68"/>
        <v>0</v>
      </c>
      <c r="CO77" s="41">
        <f t="shared" si="69"/>
        <v>0</v>
      </c>
      <c r="CP77" s="41">
        <v>0</v>
      </c>
      <c r="CQ77" s="41">
        <f t="shared" si="13"/>
        <v>0</v>
      </c>
      <c r="CR77" s="41">
        <f t="shared" si="14"/>
        <v>0</v>
      </c>
      <c r="CS77" s="41">
        <f t="shared" si="15"/>
        <v>0</v>
      </c>
      <c r="CT77" s="41">
        <f t="shared" si="16"/>
        <v>0</v>
      </c>
      <c r="CU77" s="41">
        <f t="shared" si="17"/>
        <v>0</v>
      </c>
      <c r="CV77" s="41">
        <f t="shared" si="18"/>
        <v>0</v>
      </c>
      <c r="CW77" s="41">
        <f t="shared" si="19"/>
        <v>0</v>
      </c>
      <c r="CX77" s="41" t="s">
        <v>236</v>
      </c>
    </row>
    <row r="78" spans="1:102" ht="31.5" x14ac:dyDescent="0.25">
      <c r="A78" s="44" t="s">
        <v>230</v>
      </c>
      <c r="B78" s="39" t="s">
        <v>231</v>
      </c>
      <c r="C78" s="40" t="s">
        <v>129</v>
      </c>
      <c r="D78" s="41">
        <v>0</v>
      </c>
      <c r="E78" s="41" t="s">
        <v>236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>
        <v>0</v>
      </c>
      <c r="AY78" s="41">
        <v>0</v>
      </c>
      <c r="AZ78" s="41">
        <v>0</v>
      </c>
      <c r="BA78" s="41">
        <v>0</v>
      </c>
      <c r="BB78" s="41">
        <v>0</v>
      </c>
      <c r="BC78" s="41">
        <v>0</v>
      </c>
      <c r="BD78" s="41">
        <v>0</v>
      </c>
      <c r="BE78" s="41">
        <v>0</v>
      </c>
      <c r="BF78" s="41">
        <v>0</v>
      </c>
      <c r="BG78" s="41">
        <v>0</v>
      </c>
      <c r="BH78" s="41">
        <v>0</v>
      </c>
      <c r="BI78" s="41">
        <v>0</v>
      </c>
      <c r="BJ78" s="41">
        <v>0</v>
      </c>
      <c r="BK78" s="41">
        <v>0</v>
      </c>
      <c r="BL78" s="41">
        <v>0</v>
      </c>
      <c r="BM78" s="41">
        <v>0</v>
      </c>
      <c r="BN78" s="41">
        <v>0</v>
      </c>
      <c r="BO78" s="41">
        <v>0</v>
      </c>
      <c r="BP78" s="41">
        <v>0</v>
      </c>
      <c r="BQ78" s="41">
        <v>0</v>
      </c>
      <c r="BR78" s="41">
        <v>0</v>
      </c>
      <c r="BS78" s="41">
        <v>0</v>
      </c>
      <c r="BT78" s="41">
        <v>0</v>
      </c>
      <c r="BU78" s="41">
        <v>0</v>
      </c>
      <c r="BV78" s="41">
        <v>0</v>
      </c>
      <c r="BW78" s="41">
        <v>0</v>
      </c>
      <c r="BX78" s="41">
        <v>0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41">
        <v>0</v>
      </c>
      <c r="CF78" s="41">
        <v>0</v>
      </c>
      <c r="CG78" s="41">
        <v>0</v>
      </c>
      <c r="CH78" s="41">
        <v>0</v>
      </c>
      <c r="CI78" s="41">
        <f t="shared" si="63"/>
        <v>0</v>
      </c>
      <c r="CJ78" s="41">
        <f t="shared" si="64"/>
        <v>0</v>
      </c>
      <c r="CK78" s="41">
        <f t="shared" si="65"/>
        <v>0</v>
      </c>
      <c r="CL78" s="41">
        <f t="shared" si="66"/>
        <v>0</v>
      </c>
      <c r="CM78" s="41">
        <f t="shared" si="67"/>
        <v>0</v>
      </c>
      <c r="CN78" s="41">
        <f t="shared" si="68"/>
        <v>0</v>
      </c>
      <c r="CO78" s="41">
        <f t="shared" si="69"/>
        <v>0</v>
      </c>
      <c r="CP78" s="41">
        <v>0</v>
      </c>
      <c r="CQ78" s="41">
        <f t="shared" si="13"/>
        <v>0</v>
      </c>
      <c r="CR78" s="41">
        <f t="shared" si="14"/>
        <v>0</v>
      </c>
      <c r="CS78" s="41">
        <f t="shared" si="15"/>
        <v>0</v>
      </c>
      <c r="CT78" s="41">
        <f t="shared" si="16"/>
        <v>0</v>
      </c>
      <c r="CU78" s="41">
        <f t="shared" si="17"/>
        <v>0</v>
      </c>
      <c r="CV78" s="41">
        <f t="shared" si="18"/>
        <v>0</v>
      </c>
      <c r="CW78" s="41">
        <f t="shared" si="19"/>
        <v>0</v>
      </c>
      <c r="CX78" s="41" t="s">
        <v>236</v>
      </c>
    </row>
    <row r="79" spans="1:102" ht="31.5" x14ac:dyDescent="0.25">
      <c r="A79" s="44" t="s">
        <v>232</v>
      </c>
      <c r="B79" s="42" t="s">
        <v>233</v>
      </c>
      <c r="C79" s="40" t="s">
        <v>129</v>
      </c>
      <c r="D79" s="41">
        <v>0</v>
      </c>
      <c r="E79" s="41" t="s">
        <v>236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0</v>
      </c>
      <c r="AV79" s="41">
        <v>0</v>
      </c>
      <c r="AW79" s="41">
        <v>0</v>
      </c>
      <c r="AX79" s="41">
        <v>0</v>
      </c>
      <c r="AY79" s="41">
        <v>0</v>
      </c>
      <c r="AZ79" s="41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0</v>
      </c>
      <c r="BJ79" s="41">
        <v>0</v>
      </c>
      <c r="BK79" s="41">
        <v>0</v>
      </c>
      <c r="BL79" s="41">
        <v>0</v>
      </c>
      <c r="BM79" s="41">
        <v>0</v>
      </c>
      <c r="BN79" s="41">
        <v>0</v>
      </c>
      <c r="BO79" s="41">
        <v>0</v>
      </c>
      <c r="BP79" s="41">
        <v>0</v>
      </c>
      <c r="BQ79" s="41">
        <v>0</v>
      </c>
      <c r="BR79" s="41">
        <v>0</v>
      </c>
      <c r="BS79" s="41">
        <v>0</v>
      </c>
      <c r="BT79" s="41">
        <v>0</v>
      </c>
      <c r="BU79" s="41">
        <v>0</v>
      </c>
      <c r="BV79" s="41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41">
        <v>0</v>
      </c>
      <c r="CF79" s="41">
        <v>0</v>
      </c>
      <c r="CG79" s="41">
        <v>0</v>
      </c>
      <c r="CH79" s="41">
        <v>0</v>
      </c>
      <c r="CI79" s="41">
        <f t="shared" si="63"/>
        <v>0</v>
      </c>
      <c r="CJ79" s="41">
        <f t="shared" si="64"/>
        <v>0</v>
      </c>
      <c r="CK79" s="41">
        <f t="shared" si="65"/>
        <v>0</v>
      </c>
      <c r="CL79" s="41">
        <f t="shared" si="66"/>
        <v>0</v>
      </c>
      <c r="CM79" s="41">
        <f t="shared" si="67"/>
        <v>0</v>
      </c>
      <c r="CN79" s="41">
        <f t="shared" si="68"/>
        <v>0</v>
      </c>
      <c r="CO79" s="41">
        <f t="shared" si="69"/>
        <v>0</v>
      </c>
      <c r="CP79" s="41">
        <v>0</v>
      </c>
      <c r="CQ79" s="41">
        <f t="shared" si="13"/>
        <v>0</v>
      </c>
      <c r="CR79" s="41">
        <f t="shared" si="14"/>
        <v>0</v>
      </c>
      <c r="CS79" s="41">
        <f t="shared" si="15"/>
        <v>0</v>
      </c>
      <c r="CT79" s="41">
        <f t="shared" si="16"/>
        <v>0</v>
      </c>
      <c r="CU79" s="41">
        <f t="shared" si="17"/>
        <v>0</v>
      </c>
      <c r="CV79" s="41">
        <f t="shared" si="18"/>
        <v>0</v>
      </c>
      <c r="CW79" s="41">
        <f t="shared" si="19"/>
        <v>0</v>
      </c>
      <c r="CX79" s="41" t="s">
        <v>236</v>
      </c>
    </row>
    <row r="80" spans="1:102" x14ac:dyDescent="0.25">
      <c r="A80" s="44" t="s">
        <v>234</v>
      </c>
      <c r="B80" s="42" t="s">
        <v>235</v>
      </c>
      <c r="C80" s="40" t="s">
        <v>129</v>
      </c>
      <c r="D80" s="41">
        <v>0</v>
      </c>
      <c r="E80" s="41" t="s">
        <v>236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>
        <v>0</v>
      </c>
      <c r="AV80" s="41">
        <v>0</v>
      </c>
      <c r="AW80" s="41">
        <v>0</v>
      </c>
      <c r="AX80" s="41">
        <v>0</v>
      </c>
      <c r="AY80" s="41">
        <v>0</v>
      </c>
      <c r="AZ80" s="41">
        <v>0</v>
      </c>
      <c r="BA80" s="41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1">
        <v>0</v>
      </c>
      <c r="BI80" s="41">
        <v>0</v>
      </c>
      <c r="BJ80" s="41">
        <v>0</v>
      </c>
      <c r="BK80" s="41">
        <v>0</v>
      </c>
      <c r="BL80" s="41">
        <v>0</v>
      </c>
      <c r="BM80" s="41">
        <v>0</v>
      </c>
      <c r="BN80" s="41">
        <v>0</v>
      </c>
      <c r="BO80" s="41">
        <v>0</v>
      </c>
      <c r="BP80" s="41">
        <v>0</v>
      </c>
      <c r="BQ80" s="41">
        <v>0</v>
      </c>
      <c r="BR80" s="41">
        <v>0</v>
      </c>
      <c r="BS80" s="41">
        <v>0</v>
      </c>
      <c r="BT80" s="41">
        <v>0</v>
      </c>
      <c r="BU80" s="41">
        <v>0</v>
      </c>
      <c r="BV80" s="41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41">
        <v>0</v>
      </c>
      <c r="CE80" s="41">
        <v>0</v>
      </c>
      <c r="CF80" s="41">
        <v>0</v>
      </c>
      <c r="CG80" s="41">
        <v>0</v>
      </c>
      <c r="CH80" s="41">
        <v>0</v>
      </c>
      <c r="CI80" s="41">
        <f t="shared" si="63"/>
        <v>0</v>
      </c>
      <c r="CJ80" s="41">
        <f t="shared" si="64"/>
        <v>0</v>
      </c>
      <c r="CK80" s="41">
        <f t="shared" si="65"/>
        <v>0</v>
      </c>
      <c r="CL80" s="41">
        <f t="shared" si="66"/>
        <v>0</v>
      </c>
      <c r="CM80" s="41">
        <f t="shared" si="67"/>
        <v>0</v>
      </c>
      <c r="CN80" s="41">
        <f t="shared" si="68"/>
        <v>0</v>
      </c>
      <c r="CO80" s="41">
        <f t="shared" si="69"/>
        <v>0</v>
      </c>
      <c r="CP80" s="41">
        <v>0</v>
      </c>
      <c r="CQ80" s="41">
        <f t="shared" si="13"/>
        <v>0</v>
      </c>
      <c r="CR80" s="41">
        <f t="shared" si="14"/>
        <v>0</v>
      </c>
      <c r="CS80" s="41">
        <f t="shared" si="15"/>
        <v>0</v>
      </c>
      <c r="CT80" s="41">
        <f t="shared" si="16"/>
        <v>0</v>
      </c>
      <c r="CU80" s="41">
        <f t="shared" si="17"/>
        <v>0</v>
      </c>
      <c r="CV80" s="41">
        <f t="shared" si="18"/>
        <v>0</v>
      </c>
      <c r="CW80" s="41">
        <f t="shared" si="19"/>
        <v>0</v>
      </c>
      <c r="CX80" s="41" t="s">
        <v>236</v>
      </c>
    </row>
    <row r="90" spans="10:10" x14ac:dyDescent="0.25">
      <c r="J90" s="2" t="s">
        <v>62</v>
      </c>
    </row>
  </sheetData>
  <mergeCells count="44">
    <mergeCell ref="V11:AK11"/>
    <mergeCell ref="AD12:AK12"/>
    <mergeCell ref="AL12:AS12"/>
    <mergeCell ref="AT12:BA12"/>
    <mergeCell ref="W13:AC13"/>
    <mergeCell ref="AE13:AK13"/>
    <mergeCell ref="CA13:CG13"/>
    <mergeCell ref="N12:U12"/>
    <mergeCell ref="D10:E12"/>
    <mergeCell ref="F10:U11"/>
    <mergeCell ref="F12:M12"/>
    <mergeCell ref="D13:D14"/>
    <mergeCell ref="E13:E14"/>
    <mergeCell ref="BC13:BI13"/>
    <mergeCell ref="BK13:BQ13"/>
    <mergeCell ref="BS13:BY13"/>
    <mergeCell ref="G13:M13"/>
    <mergeCell ref="O13:U13"/>
    <mergeCell ref="AM13:AS13"/>
    <mergeCell ref="AU13:BA13"/>
    <mergeCell ref="AL11:BA11"/>
    <mergeCell ref="V12:AC12"/>
    <mergeCell ref="CP12:CW12"/>
    <mergeCell ref="BR12:BY12"/>
    <mergeCell ref="BZ12:CG12"/>
    <mergeCell ref="BR11:CG11"/>
    <mergeCell ref="A9:CX9"/>
    <mergeCell ref="CX10:CX14"/>
    <mergeCell ref="BB12:BI12"/>
    <mergeCell ref="BJ12:BQ12"/>
    <mergeCell ref="BB11:BQ11"/>
    <mergeCell ref="CQ13:CW13"/>
    <mergeCell ref="CH11:CW11"/>
    <mergeCell ref="A10:A14"/>
    <mergeCell ref="B10:B14"/>
    <mergeCell ref="C10:C14"/>
    <mergeCell ref="CH12:CO12"/>
    <mergeCell ref="CI13:CO13"/>
    <mergeCell ref="V10:CW10"/>
    <mergeCell ref="A4:CX4"/>
    <mergeCell ref="A5:CX5"/>
    <mergeCell ref="A6:CX6"/>
    <mergeCell ref="A7:CX7"/>
    <mergeCell ref="A8:CX8"/>
  </mergeCells>
  <phoneticPr fontId="40" type="noConversion"/>
  <pageMargins left="0.70866141732283472" right="0.70866141732283472" top="0.74803149606299213" bottom="0.74803149606299213" header="0.31496062992125984" footer="0.31496062992125984"/>
  <pageSetup paperSize="8" scale="53" fitToWidth="2" orientation="landscape" r:id="rId1"/>
  <headerFooter differentFirst="1">
    <oddHeader>&amp;C&amp;P</oddHeader>
  </headerFooter>
  <colBreaks count="1" manualBreakCount="1">
    <brk id="69" max="7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Евгения Гончарова</cp:lastModifiedBy>
  <cp:lastPrinted>2018-11-09T14:55:03Z</cp:lastPrinted>
  <dcterms:created xsi:type="dcterms:W3CDTF">2009-07-27T10:10:26Z</dcterms:created>
  <dcterms:modified xsi:type="dcterms:W3CDTF">2026-05-25T15:29:47Z</dcterms:modified>
</cp:coreProperties>
</file>